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K98" i="1" l="1"/>
  <c r="K99" i="1" s="1"/>
  <c r="J92" i="1"/>
  <c r="K92" i="1" s="1"/>
  <c r="J91" i="1"/>
  <c r="K91" i="1" s="1"/>
  <c r="K93" i="1" s="1"/>
  <c r="K94" i="1" s="1"/>
  <c r="K95" i="1" s="1"/>
  <c r="K96" i="1" s="1"/>
  <c r="K100" i="1" s="1"/>
  <c r="K82" i="1"/>
  <c r="K81" i="1"/>
  <c r="K75" i="1"/>
  <c r="J75" i="1"/>
  <c r="K74" i="1"/>
  <c r="K76" i="1" s="1"/>
  <c r="K77" i="1" s="1"/>
  <c r="K78" i="1" s="1"/>
  <c r="K79" i="1" s="1"/>
  <c r="K83" i="1" s="1"/>
  <c r="J74" i="1"/>
  <c r="K64" i="1"/>
  <c r="K65" i="1" s="1"/>
  <c r="J58" i="1"/>
  <c r="K58" i="1" s="1"/>
  <c r="J57" i="1"/>
  <c r="K57" i="1" s="1"/>
  <c r="K48" i="1"/>
  <c r="K49" i="1" s="1"/>
  <c r="D48" i="1"/>
  <c r="K42" i="1"/>
  <c r="J42" i="1"/>
  <c r="K41" i="1"/>
  <c r="K43" i="1" s="1"/>
  <c r="K44" i="1" s="1"/>
  <c r="K45" i="1" s="1"/>
  <c r="K46" i="1" s="1"/>
  <c r="K50" i="1" s="1"/>
  <c r="J41" i="1"/>
  <c r="D32" i="1"/>
  <c r="K32" i="1" s="1"/>
  <c r="K33" i="1" s="1"/>
  <c r="J26" i="1"/>
  <c r="K26" i="1" s="1"/>
  <c r="J25" i="1"/>
  <c r="K25" i="1" s="1"/>
  <c r="K27" i="1" s="1"/>
  <c r="K28" i="1" s="1"/>
  <c r="K29" i="1" s="1"/>
  <c r="K30" i="1" s="1"/>
  <c r="K34" i="1" s="1"/>
  <c r="K16" i="1"/>
  <c r="K17" i="1" s="1"/>
  <c r="D16" i="1"/>
  <c r="K10" i="1"/>
  <c r="J10" i="1"/>
  <c r="K9" i="1"/>
  <c r="K11" i="1" s="1"/>
  <c r="K12" i="1" s="1"/>
  <c r="K13" i="1" s="1"/>
  <c r="K14" i="1" s="1"/>
  <c r="K18" i="1" s="1"/>
  <c r="J9" i="1"/>
  <c r="K36" i="1" l="1"/>
  <c r="K37" i="1" s="1"/>
  <c r="K35" i="1"/>
  <c r="K51" i="1"/>
  <c r="K52" i="1" s="1"/>
  <c r="K53" i="1" s="1"/>
  <c r="K101" i="1"/>
  <c r="K102" i="1" s="1"/>
  <c r="K103" i="1" s="1"/>
  <c r="K19" i="1"/>
  <c r="K20" i="1" s="1"/>
  <c r="K21" i="1" s="1"/>
  <c r="K59" i="1"/>
  <c r="K60" i="1" s="1"/>
  <c r="K61" i="1" s="1"/>
  <c r="K62" i="1" s="1"/>
  <c r="K66" i="1" s="1"/>
  <c r="K84" i="1"/>
  <c r="K85" i="1" s="1"/>
  <c r="K86" i="1" s="1"/>
  <c r="K67" i="1" l="1"/>
  <c r="K68" i="1"/>
  <c r="K69" i="1" s="1"/>
  <c r="K105" i="1" s="1"/>
  <c r="K106" i="1" l="1"/>
  <c r="K107" i="1" s="1"/>
  <c r="A90" i="1" l="1"/>
  <c r="A73" i="1"/>
</calcChain>
</file>

<file path=xl/sharedStrings.xml><?xml version="1.0" encoding="utf-8"?>
<sst xmlns="http://schemas.openxmlformats.org/spreadsheetml/2006/main" count="258" uniqueCount="63">
  <si>
    <t>Справочник базовых цен на инженерные изыскания  для строительства.  Москва 2006
Инженерно-геодезические изыскания при строительстве и эксплуатации зданий и сооружений (цены приведены к базисному уровню на 01.01.2001 г.)</t>
  </si>
  <si>
    <t>Наименование</t>
  </si>
  <si>
    <t>Един.</t>
  </si>
  <si>
    <t>Объем</t>
  </si>
  <si>
    <t>Категория.</t>
  </si>
  <si>
    <t>Расц.  на</t>
  </si>
  <si>
    <t>Поправочные коэффициенты</t>
  </si>
  <si>
    <t>Расценка</t>
  </si>
  <si>
    <t xml:space="preserve">Стоимость, </t>
  </si>
  <si>
    <t>СБЦИГИ - 2006 г.</t>
  </si>
  <si>
    <t>п/п</t>
  </si>
  <si>
    <t>работ</t>
  </si>
  <si>
    <t>измер.</t>
  </si>
  <si>
    <t>сложн.</t>
  </si>
  <si>
    <t>един. работ</t>
  </si>
  <si>
    <t>прим.1</t>
  </si>
  <si>
    <t>пункт 15-д общ.ук.</t>
  </si>
  <si>
    <t>пункт 15-в общ.ук.</t>
  </si>
  <si>
    <t>с учетом</t>
  </si>
  <si>
    <t>руб.</t>
  </si>
  <si>
    <t>таблица, параграф</t>
  </si>
  <si>
    <t>коэфф.</t>
  </si>
  <si>
    <t>Геодезические измерения по определению осадок фундаментов  оборудования (внутри помещений)</t>
  </si>
  <si>
    <t>Полевые работы</t>
  </si>
  <si>
    <t>Рекогносцировка мест постановки нивелира и реек</t>
  </si>
  <si>
    <t>1 станция</t>
  </si>
  <si>
    <t>II</t>
  </si>
  <si>
    <t>табл.9,  § 1</t>
  </si>
  <si>
    <t>Нивелирование II класса для определения вертикальных деформаций зданий и сооружений (внутри помещений)</t>
  </si>
  <si>
    <t>1 штатив 
дв. хода</t>
  </si>
  <si>
    <t>табл.9,  § 4</t>
  </si>
  <si>
    <t xml:space="preserve">Итого </t>
  </si>
  <si>
    <t>Работы без выплаты командировочных</t>
  </si>
  <si>
    <t>К=</t>
  </si>
  <si>
    <t>пункт 14 общ.ук.</t>
  </si>
  <si>
    <t>Работы на территории со специальным режимом</t>
  </si>
  <si>
    <t>пункт 8-в общ.ук.</t>
  </si>
  <si>
    <t>Итого полевые работы:</t>
  </si>
  <si>
    <t>Камеральные работы</t>
  </si>
  <si>
    <t>Итого камеральные работы:</t>
  </si>
  <si>
    <t>Всего полевые и камеральные работы:</t>
  </si>
  <si>
    <t>Составление технического отчета</t>
  </si>
  <si>
    <t>техническ. отчет</t>
  </si>
  <si>
    <t>табл. 68, § 1</t>
  </si>
  <si>
    <t>Всего по справочнику базовых цен:</t>
  </si>
  <si>
    <t>Коэффициент ( письмо № 13478-СД/10 от 29.07.2013 г.)</t>
  </si>
  <si>
    <t>пункт 20 общ.ук.</t>
  </si>
  <si>
    <t>Геодезические измерения по определению осадок фундаментов главного корпуса  ПГУ-450 (снаружи помещений)</t>
  </si>
  <si>
    <t xml:space="preserve">Нивелирование II класса для определения вертикальных деформаций зданий и сооружений  </t>
  </si>
  <si>
    <t>Геодезические измерения по определению осадок фундаментов КРУЭ-330кВ (снаружи помещений)</t>
  </si>
  <si>
    <t>Геодезические измерения по определению осадок фундаментов дожимной компрессорной станции (снаружи помещений)</t>
  </si>
  <si>
    <t>Геодезические измерения по определению осадок фундаментов павильон задвижек у градирни № 2 (снаружи помещений)</t>
  </si>
  <si>
    <t>Геодезические измерения по определению осадок фундаментов  градирни ст. № 2 (снаружи помещений)</t>
  </si>
  <si>
    <t>ВСЕГО ПО СМЕТЕ:</t>
  </si>
  <si>
    <t>НДС 18%</t>
  </si>
  <si>
    <t>ВСЕГО С УЧЕТОМ НДС 18%</t>
  </si>
  <si>
    <t xml:space="preserve">Директор Правобережной ТЭЦ </t>
  </si>
  <si>
    <t>филиала «Невский» ОАО «ТГК-1»_______________ В. Н. Яскевич</t>
  </si>
  <si>
    <t>Начальник ПТО______________________________ О. С. Никитин</t>
  </si>
  <si>
    <t>тех. отчет</t>
  </si>
  <si>
    <t xml:space="preserve">Смета </t>
  </si>
  <si>
    <t>Контроль за осадками фундаментов зданий, сооружений и оборудования энергоблока ст. №2 Правобережной ТЭЦ филиала "Невский" ОАО "ТГК-1"</t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</si>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</sst>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2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 Narrow"/>
      <family val="2"/>
      <charset val="204"/>
    </font>
    <font>
      <sz val="8"/>
      <name val="Arial"/>
      <family val="2"/>
      <charset val="204"/>
    </font>
    <font>
      <sz val="9"/>
      <name val="Arial Cyr"/>
      <family val="2"/>
      <charset val="204"/>
    </font>
    <font>
      <b/>
      <u/>
      <sz val="10"/>
      <name val="Arial Cyr"/>
      <charset val="204"/>
    </font>
    <font>
      <sz val="9"/>
      <name val="Arial Cyr"/>
      <charset val="204"/>
    </font>
    <font>
      <sz val="10"/>
      <name val="Arial Narrow"/>
      <family val="2"/>
      <charset val="204"/>
    </font>
    <font>
      <sz val="8"/>
      <name val="Arial Cyr"/>
      <family val="2"/>
      <charset val="204"/>
    </font>
    <font>
      <sz val="11"/>
      <name val="Arial Narrow"/>
      <family val="2"/>
      <charset val="204"/>
    </font>
    <font>
      <b/>
      <sz val="11"/>
      <name val="Arial Narrow"/>
      <family val="2"/>
      <charset val="204"/>
    </font>
    <font>
      <b/>
      <sz val="9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sz val="1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9" fillId="0" borderId="0"/>
    <xf numFmtId="0" fontId="20" fillId="0" borderId="0"/>
  </cellStyleXfs>
  <cellXfs count="177">
    <xf numFmtId="0" fontId="0" fillId="0" borderId="0" xfId="0"/>
    <xf numFmtId="0" fontId="2" fillId="0" borderId="0" xfId="1" applyFont="1" applyFill="1" applyAlignment="1">
      <alignment horizontal="centerContinuous"/>
    </xf>
    <xf numFmtId="0" fontId="1" fillId="0" borderId="0" xfId="1" applyFill="1" applyAlignment="1">
      <alignment horizontal="centerContinuous"/>
    </xf>
    <xf numFmtId="0" fontId="5" fillId="0" borderId="2" xfId="1" applyFont="1" applyFill="1" applyBorder="1" applyAlignment="1">
      <alignment horizontal="center"/>
    </xf>
    <xf numFmtId="0" fontId="6" fillId="0" borderId="3" xfId="1" applyFont="1" applyFill="1" applyBorder="1" applyAlignment="1">
      <alignment horizontal="center"/>
    </xf>
    <xf numFmtId="0" fontId="5" fillId="0" borderId="8" xfId="1" applyFont="1" applyFill="1" applyBorder="1" applyAlignment="1">
      <alignment horizontal="center"/>
    </xf>
    <xf numFmtId="0" fontId="6" fillId="0" borderId="9" xfId="1" applyFont="1" applyFill="1" applyBorder="1" applyAlignment="1">
      <alignment horizontal="center"/>
    </xf>
    <xf numFmtId="0" fontId="5" fillId="0" borderId="12" xfId="1" applyFont="1" applyFill="1" applyBorder="1" applyAlignment="1">
      <alignment horizontal="center"/>
    </xf>
    <xf numFmtId="0" fontId="7" fillId="0" borderId="13" xfId="1" applyFont="1" applyFill="1" applyBorder="1" applyAlignment="1">
      <alignment horizontal="left" vertical="center" wrapText="1"/>
    </xf>
    <xf numFmtId="0" fontId="6" fillId="0" borderId="13" xfId="1" applyFont="1" applyFill="1" applyBorder="1" applyAlignment="1">
      <alignment horizontal="center"/>
    </xf>
    <xf numFmtId="0" fontId="2" fillId="0" borderId="15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Continuous" vertic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Continuous"/>
    </xf>
    <xf numFmtId="0" fontId="9" fillId="0" borderId="17" xfId="1" applyFont="1" applyFill="1" applyBorder="1" applyAlignment="1">
      <alignment horizontal="center" vertical="center"/>
    </xf>
    <xf numFmtId="0" fontId="10" fillId="0" borderId="18" xfId="1" applyFont="1" applyFill="1" applyBorder="1" applyAlignment="1">
      <alignment horizontal="left" vertical="center" wrapText="1"/>
    </xf>
    <xf numFmtId="0" fontId="11" fillId="0" borderId="18" xfId="1" applyFont="1" applyFill="1" applyBorder="1" applyAlignment="1">
      <alignment horizontal="center" vertical="center" wrapText="1"/>
    </xf>
    <xf numFmtId="0" fontId="7" fillId="0" borderId="18" xfId="1" applyFont="1" applyFill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4" fontId="7" fillId="0" borderId="18" xfId="1" applyNumberFormat="1" applyFont="1" applyBorder="1" applyAlignment="1">
      <alignment horizontal="center" vertical="center"/>
    </xf>
    <xf numFmtId="4" fontId="7" fillId="0" borderId="18" xfId="0" applyNumberFormat="1" applyFont="1" applyBorder="1" applyAlignment="1">
      <alignment vertical="center"/>
    </xf>
    <xf numFmtId="4" fontId="7" fillId="0" borderId="18" xfId="2" applyNumberFormat="1" applyFont="1" applyFill="1" applyBorder="1" applyAlignment="1">
      <alignment vertical="center"/>
    </xf>
    <xf numFmtId="0" fontId="7" fillId="0" borderId="19" xfId="0" applyFont="1" applyFill="1" applyBorder="1" applyAlignment="1">
      <alignment vertical="center" wrapText="1"/>
    </xf>
    <xf numFmtId="0" fontId="9" fillId="0" borderId="20" xfId="1" applyFont="1" applyFill="1" applyBorder="1" applyAlignment="1">
      <alignment horizontal="center" vertical="center"/>
    </xf>
    <xf numFmtId="0" fontId="12" fillId="0" borderId="21" xfId="1" applyFont="1" applyFill="1" applyBorder="1" applyAlignment="1">
      <alignment vertical="center"/>
    </xf>
    <xf numFmtId="4" fontId="7" fillId="0" borderId="18" xfId="1" applyNumberFormat="1" applyFont="1" applyFill="1" applyBorder="1" applyAlignment="1">
      <alignment horizontal="center" vertical="center"/>
    </xf>
    <xf numFmtId="0" fontId="7" fillId="0" borderId="18" xfId="1" applyFont="1" applyFill="1" applyBorder="1" applyAlignment="1">
      <alignment vertical="center"/>
    </xf>
    <xf numFmtId="4" fontId="7" fillId="0" borderId="18" xfId="1" applyNumberFormat="1" applyFont="1" applyFill="1" applyBorder="1" applyAlignment="1">
      <alignment vertical="center"/>
    </xf>
    <xf numFmtId="4" fontId="7" fillId="0" borderId="18" xfId="2" applyNumberFormat="1" applyFont="1" applyFill="1" applyBorder="1" applyAlignment="1">
      <alignment horizontal="right" vertical="center"/>
    </xf>
    <xf numFmtId="0" fontId="9" fillId="0" borderId="22" xfId="1" applyFont="1" applyFill="1" applyBorder="1" applyAlignment="1">
      <alignment horizontal="center" vertical="center"/>
    </xf>
    <xf numFmtId="0" fontId="12" fillId="0" borderId="23" xfId="1" applyFont="1" applyFill="1" applyBorder="1" applyAlignment="1">
      <alignment vertical="center"/>
    </xf>
    <xf numFmtId="0" fontId="7" fillId="0" borderId="24" xfId="1" applyFont="1" applyFill="1" applyBorder="1" applyAlignment="1">
      <alignment horizontal="center" vertical="center"/>
    </xf>
    <xf numFmtId="4" fontId="7" fillId="0" borderId="24" xfId="1" applyNumberFormat="1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vertical="center"/>
    </xf>
    <xf numFmtId="4" fontId="7" fillId="0" borderId="24" xfId="1" applyNumberFormat="1" applyFont="1" applyFill="1" applyBorder="1" applyAlignment="1">
      <alignment vertical="center"/>
    </xf>
    <xf numFmtId="4" fontId="7" fillId="0" borderId="24" xfId="2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>
      <alignment horizontal="center" vertical="center"/>
    </xf>
    <xf numFmtId="0" fontId="12" fillId="0" borderId="27" xfId="1" applyFont="1" applyFill="1" applyBorder="1" applyAlignment="1">
      <alignment vertical="center"/>
    </xf>
    <xf numFmtId="0" fontId="7" fillId="0" borderId="28" xfId="1" applyFont="1" applyFill="1" applyBorder="1" applyAlignment="1">
      <alignment horizontal="center" vertical="center"/>
    </xf>
    <xf numFmtId="1" fontId="7" fillId="0" borderId="28" xfId="1" applyNumberFormat="1" applyFont="1" applyFill="1" applyBorder="1" applyAlignment="1">
      <alignment horizontal="center" vertical="center"/>
    </xf>
    <xf numFmtId="0" fontId="7" fillId="0" borderId="28" xfId="1" applyFont="1" applyFill="1" applyBorder="1" applyAlignment="1">
      <alignment vertical="center"/>
    </xf>
    <xf numFmtId="4" fontId="7" fillId="0" borderId="28" xfId="1" applyNumberFormat="1" applyFont="1" applyFill="1" applyBorder="1" applyAlignment="1">
      <alignment vertical="center"/>
    </xf>
    <xf numFmtId="4" fontId="7" fillId="0" borderId="28" xfId="2" applyNumberFormat="1" applyFont="1" applyFill="1" applyBorder="1" applyAlignment="1">
      <alignment horizontal="right" vertical="center"/>
    </xf>
    <xf numFmtId="0" fontId="9" fillId="0" borderId="30" xfId="1" applyFont="1" applyFill="1" applyBorder="1" applyAlignment="1">
      <alignment horizontal="center" vertical="center"/>
    </xf>
    <xf numFmtId="0" fontId="8" fillId="0" borderId="31" xfId="1" applyFont="1" applyFill="1" applyBorder="1" applyAlignment="1">
      <alignment horizontal="center" vertical="center"/>
    </xf>
    <xf numFmtId="0" fontId="7" fillId="0" borderId="31" xfId="1" applyFont="1" applyFill="1" applyBorder="1" applyAlignment="1">
      <alignment horizontal="center" vertical="center"/>
    </xf>
    <xf numFmtId="1" fontId="7" fillId="0" borderId="31" xfId="1" applyNumberFormat="1" applyFont="1" applyFill="1" applyBorder="1" applyAlignment="1">
      <alignment horizontal="center" vertical="center"/>
    </xf>
    <xf numFmtId="0" fontId="7" fillId="0" borderId="31" xfId="1" applyFont="1" applyFill="1" applyBorder="1" applyAlignment="1">
      <alignment vertical="center"/>
    </xf>
    <xf numFmtId="4" fontId="7" fillId="0" borderId="31" xfId="1" applyNumberFormat="1" applyFont="1" applyFill="1" applyBorder="1" applyAlignment="1">
      <alignment vertical="center"/>
    </xf>
    <xf numFmtId="4" fontId="7" fillId="0" borderId="31" xfId="2" applyNumberFormat="1" applyFont="1" applyFill="1" applyBorder="1" applyAlignment="1">
      <alignment vertical="center"/>
    </xf>
    <xf numFmtId="0" fontId="11" fillId="0" borderId="10" xfId="1" applyFont="1" applyFill="1" applyBorder="1" applyAlignment="1">
      <alignment horizontal="center" vertical="center" wrapText="1"/>
    </xf>
    <xf numFmtId="4" fontId="7" fillId="0" borderId="18" xfId="1" applyNumberFormat="1" applyFont="1" applyBorder="1" applyAlignment="1">
      <alignment vertical="center"/>
    </xf>
    <xf numFmtId="0" fontId="9" fillId="0" borderId="33" xfId="1" applyFont="1" applyFill="1" applyBorder="1" applyAlignment="1">
      <alignment horizontal="center" vertical="center"/>
    </xf>
    <xf numFmtId="0" fontId="12" fillId="0" borderId="34" xfId="1" applyFont="1" applyFill="1" applyBorder="1" applyAlignment="1">
      <alignment vertical="center"/>
    </xf>
    <xf numFmtId="0" fontId="7" fillId="0" borderId="35" xfId="1" applyFont="1" applyFill="1" applyBorder="1" applyAlignment="1">
      <alignment horizontal="center" vertical="center"/>
    </xf>
    <xf numFmtId="1" fontId="7" fillId="0" borderId="35" xfId="1" applyNumberFormat="1" applyFont="1" applyFill="1" applyBorder="1" applyAlignment="1">
      <alignment horizontal="center" vertical="center"/>
    </xf>
    <xf numFmtId="0" fontId="7" fillId="0" borderId="35" xfId="1" applyFont="1" applyFill="1" applyBorder="1" applyAlignment="1">
      <alignment vertical="center"/>
    </xf>
    <xf numFmtId="4" fontId="7" fillId="0" borderId="35" xfId="1" applyNumberFormat="1" applyFont="1" applyFill="1" applyBorder="1" applyAlignment="1">
      <alignment vertical="center"/>
    </xf>
    <xf numFmtId="4" fontId="7" fillId="0" borderId="35" xfId="2" applyNumberFormat="1" applyFont="1" applyFill="1" applyBorder="1" applyAlignment="1">
      <alignment horizontal="right" vertical="center"/>
    </xf>
    <xf numFmtId="0" fontId="9" fillId="0" borderId="37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vertical="center"/>
    </xf>
    <xf numFmtId="0" fontId="14" fillId="0" borderId="38" xfId="1" applyFont="1" applyFill="1" applyBorder="1" applyAlignment="1">
      <alignment horizontal="center" vertical="center"/>
    </xf>
    <xf numFmtId="1" fontId="14" fillId="0" borderId="38" xfId="1" applyNumberFormat="1" applyFont="1" applyFill="1" applyBorder="1" applyAlignment="1">
      <alignment horizontal="center" vertical="center"/>
    </xf>
    <xf numFmtId="0" fontId="14" fillId="0" borderId="38" xfId="1" applyFont="1" applyFill="1" applyBorder="1" applyAlignment="1">
      <alignment vertical="center"/>
    </xf>
    <xf numFmtId="4" fontId="14" fillId="0" borderId="38" xfId="1" applyNumberFormat="1" applyFont="1" applyFill="1" applyBorder="1" applyAlignment="1">
      <alignment vertical="center"/>
    </xf>
    <xf numFmtId="4" fontId="14" fillId="0" borderId="38" xfId="2" applyNumberFormat="1" applyFont="1" applyFill="1" applyBorder="1" applyAlignment="1">
      <alignment horizontal="right" vertical="center"/>
    </xf>
    <xf numFmtId="0" fontId="9" fillId="0" borderId="40" xfId="1" applyFont="1" applyFill="1" applyBorder="1" applyAlignment="1">
      <alignment horizontal="center" vertical="center"/>
    </xf>
    <xf numFmtId="0" fontId="10" fillId="0" borderId="41" xfId="1" applyFont="1" applyFill="1" applyBorder="1" applyAlignment="1">
      <alignment vertical="center"/>
    </xf>
    <xf numFmtId="0" fontId="11" fillId="0" borderId="41" xfId="1" applyFont="1" applyFill="1" applyBorder="1" applyAlignment="1">
      <alignment horizontal="center" vertical="center" wrapText="1"/>
    </xf>
    <xf numFmtId="1" fontId="7" fillId="0" borderId="41" xfId="1" applyNumberFormat="1" applyFont="1" applyFill="1" applyBorder="1" applyAlignment="1">
      <alignment horizontal="center" vertical="center"/>
    </xf>
    <xf numFmtId="0" fontId="7" fillId="0" borderId="41" xfId="1" applyFont="1" applyFill="1" applyBorder="1" applyAlignment="1">
      <alignment horizontal="center" vertical="center"/>
    </xf>
    <xf numFmtId="10" fontId="7" fillId="0" borderId="41" xfId="1" applyNumberFormat="1" applyFont="1" applyFill="1" applyBorder="1" applyAlignment="1">
      <alignment horizontal="center" vertical="center"/>
    </xf>
    <xf numFmtId="0" fontId="7" fillId="0" borderId="41" xfId="1" applyFont="1" applyFill="1" applyBorder="1" applyAlignment="1">
      <alignment vertical="center"/>
    </xf>
    <xf numFmtId="4" fontId="7" fillId="0" borderId="41" xfId="1" applyNumberFormat="1" applyFont="1" applyFill="1" applyBorder="1" applyAlignment="1">
      <alignment vertical="center"/>
    </xf>
    <xf numFmtId="4" fontId="7" fillId="0" borderId="41" xfId="2" applyNumberFormat="1" applyFont="1" applyFill="1" applyBorder="1" applyAlignment="1">
      <alignment vertical="center"/>
    </xf>
    <xf numFmtId="0" fontId="7" fillId="0" borderId="43" xfId="1" applyFont="1" applyFill="1" applyBorder="1" applyAlignment="1">
      <alignment horizontal="center" vertical="center"/>
    </xf>
    <xf numFmtId="0" fontId="13" fillId="0" borderId="44" xfId="1" applyFont="1" applyFill="1" applyBorder="1" applyAlignment="1">
      <alignment vertical="center"/>
    </xf>
    <xf numFmtId="0" fontId="14" fillId="0" borderId="45" xfId="1" applyFont="1" applyFill="1" applyBorder="1" applyAlignment="1">
      <alignment horizontal="center" vertical="center"/>
    </xf>
    <xf numFmtId="0" fontId="14" fillId="0" borderId="45" xfId="1" applyFont="1" applyFill="1" applyBorder="1" applyAlignment="1">
      <alignment vertical="center"/>
    </xf>
    <xf numFmtId="4" fontId="14" fillId="0" borderId="45" xfId="1" applyNumberFormat="1" applyFont="1" applyFill="1" applyBorder="1" applyAlignment="1">
      <alignment vertical="center"/>
    </xf>
    <xf numFmtId="4" fontId="14" fillId="0" borderId="45" xfId="0" applyNumberFormat="1" applyFont="1" applyFill="1" applyBorder="1" applyAlignment="1">
      <alignment horizontal="right" vertical="center"/>
    </xf>
    <xf numFmtId="0" fontId="7" fillId="0" borderId="45" xfId="1" applyFont="1" applyFill="1" applyBorder="1" applyAlignment="1">
      <alignment horizontal="center" vertical="center"/>
    </xf>
    <xf numFmtId="4" fontId="7" fillId="0" borderId="45" xfId="1" applyNumberFormat="1" applyFont="1" applyFill="1" applyBorder="1" applyAlignment="1">
      <alignment horizontal="center" vertical="center"/>
    </xf>
    <xf numFmtId="0" fontId="7" fillId="0" borderId="45" xfId="1" applyFont="1" applyFill="1" applyBorder="1" applyAlignment="1">
      <alignment vertical="center"/>
    </xf>
    <xf numFmtId="4" fontId="7" fillId="0" borderId="45" xfId="1" applyNumberFormat="1" applyFont="1" applyFill="1" applyBorder="1" applyAlignment="1">
      <alignment vertical="center"/>
    </xf>
    <xf numFmtId="4" fontId="7" fillId="0" borderId="45" xfId="2" applyNumberFormat="1" applyFont="1" applyFill="1" applyBorder="1" applyAlignment="1">
      <alignment horizontal="right" vertical="center"/>
    </xf>
    <xf numFmtId="0" fontId="10" fillId="0" borderId="0" xfId="3" applyFont="1" applyBorder="1" applyAlignment="1">
      <alignment horizontal="left" vertical="center" indent="3"/>
    </xf>
    <xf numFmtId="0" fontId="7" fillId="0" borderId="0" xfId="1" applyFont="1" applyFill="1" applyBorder="1" applyAlignment="1">
      <alignment horizontal="center" vertical="center"/>
    </xf>
    <xf numFmtId="4" fontId="7" fillId="0" borderId="0" xfId="1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vertical="center"/>
    </xf>
    <xf numFmtId="4" fontId="7" fillId="0" borderId="0" xfId="1" applyNumberFormat="1" applyFont="1" applyFill="1" applyBorder="1" applyAlignment="1">
      <alignment vertical="center"/>
    </xf>
    <xf numFmtId="4" fontId="7" fillId="0" borderId="0" xfId="2" applyNumberFormat="1" applyFont="1" applyFill="1" applyBorder="1" applyAlignment="1">
      <alignment horizontal="right" vertical="center"/>
    </xf>
    <xf numFmtId="0" fontId="10" fillId="0" borderId="15" xfId="3" applyFont="1" applyBorder="1" applyAlignment="1">
      <alignment horizontal="left" vertical="center" indent="3"/>
    </xf>
    <xf numFmtId="0" fontId="10" fillId="0" borderId="48" xfId="3" applyFont="1" applyBorder="1" applyAlignment="1">
      <alignment horizontal="left" vertical="center" indent="3"/>
    </xf>
    <xf numFmtId="4" fontId="7" fillId="0" borderId="49" xfId="1" applyNumberFormat="1" applyFont="1" applyFill="1" applyBorder="1" applyAlignment="1">
      <alignment horizontal="center" vertical="center"/>
    </xf>
    <xf numFmtId="4" fontId="7" fillId="0" borderId="9" xfId="2" applyNumberFormat="1" applyFont="1" applyFill="1" applyBorder="1" applyAlignment="1">
      <alignment horizontal="right" vertical="center"/>
    </xf>
    <xf numFmtId="0" fontId="7" fillId="0" borderId="15" xfId="1" applyFont="1" applyFill="1" applyBorder="1" applyAlignment="1">
      <alignment horizontal="center" vertical="center"/>
    </xf>
    <xf numFmtId="0" fontId="15" fillId="0" borderId="48" xfId="1" applyFont="1" applyFill="1" applyBorder="1" applyAlignment="1">
      <alignment horizontal="left" vertical="center"/>
    </xf>
    <xf numFmtId="0" fontId="7" fillId="0" borderId="49" xfId="1" applyFont="1" applyFill="1" applyBorder="1" applyAlignment="1">
      <alignment vertical="center"/>
    </xf>
    <xf numFmtId="4" fontId="16" fillId="0" borderId="9" xfId="2" applyNumberFormat="1" applyFont="1" applyFill="1" applyBorder="1" applyAlignment="1">
      <alignment horizontal="right" vertical="center"/>
    </xf>
    <xf numFmtId="0" fontId="1" fillId="0" borderId="48" xfId="1" applyFont="1" applyFill="1" applyBorder="1" applyAlignment="1">
      <alignment horizontal="left"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49" xfId="1" applyFont="1" applyFill="1" applyBorder="1" applyAlignment="1">
      <alignment horizontal="left" vertical="center"/>
    </xf>
    <xf numFmtId="0" fontId="9" fillId="0" borderId="0" xfId="1" applyFont="1" applyFill="1" applyBorder="1" applyAlignment="1">
      <alignment horizontal="right" vertical="center"/>
    </xf>
    <xf numFmtId="0" fontId="9" fillId="0" borderId="0" xfId="1" applyFont="1" applyFill="1" applyBorder="1" applyAlignment="1">
      <alignment horizontal="left" vertical="center"/>
    </xf>
    <xf numFmtId="0" fontId="9" fillId="0" borderId="0" xfId="1" applyFont="1" applyFill="1" applyBorder="1" applyAlignment="1">
      <alignment vertical="center"/>
    </xf>
    <xf numFmtId="4" fontId="9" fillId="0" borderId="0" xfId="1" applyNumberFormat="1" applyFont="1" applyFill="1" applyBorder="1" applyAlignment="1">
      <alignment vertical="center"/>
    </xf>
    <xf numFmtId="4" fontId="9" fillId="0" borderId="9" xfId="2" applyNumberFormat="1" applyFont="1" applyFill="1" applyBorder="1" applyAlignment="1">
      <alignment horizontal="right" vertical="center"/>
    </xf>
    <xf numFmtId="0" fontId="7" fillId="0" borderId="50" xfId="1" applyFont="1" applyFill="1" applyBorder="1" applyAlignment="1">
      <alignment horizontal="center" vertical="center"/>
    </xf>
    <xf numFmtId="0" fontId="15" fillId="0" borderId="51" xfId="1" applyFont="1" applyFill="1" applyBorder="1" applyAlignment="1">
      <alignment horizontal="left"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52" xfId="1" applyFont="1" applyFill="1" applyBorder="1" applyAlignment="1">
      <alignment vertical="center"/>
    </xf>
    <xf numFmtId="0" fontId="7" fillId="0" borderId="1" xfId="1" applyFont="1" applyFill="1" applyBorder="1" applyAlignment="1">
      <alignment horizontal="right" vertical="center"/>
    </xf>
    <xf numFmtId="0" fontId="7" fillId="0" borderId="1" xfId="1" applyFont="1" applyFill="1" applyBorder="1" applyAlignment="1">
      <alignment horizontal="left" vertical="center"/>
    </xf>
    <xf numFmtId="0" fontId="7" fillId="0" borderId="1" xfId="1" applyFont="1" applyFill="1" applyBorder="1" applyAlignment="1">
      <alignment vertical="center"/>
    </xf>
    <xf numFmtId="4" fontId="7" fillId="0" borderId="1" xfId="1" applyNumberFormat="1" applyFont="1" applyFill="1" applyBorder="1" applyAlignment="1">
      <alignment vertical="center"/>
    </xf>
    <xf numFmtId="4" fontId="16" fillId="0" borderId="13" xfId="2" applyNumberFormat="1" applyFont="1" applyFill="1" applyBorder="1" applyAlignment="1">
      <alignment horizontal="right" vertical="center"/>
    </xf>
    <xf numFmtId="0" fontId="1" fillId="0" borderId="0" xfId="1" applyFill="1"/>
    <xf numFmtId="0" fontId="1" fillId="0" borderId="0" xfId="1" applyFill="1" applyBorder="1"/>
    <xf numFmtId="0" fontId="1" fillId="0" borderId="0" xfId="1" applyFill="1" applyAlignment="1">
      <alignment horizontal="right" indent="1"/>
    </xf>
    <xf numFmtId="0" fontId="1" fillId="0" borderId="0" xfId="1" applyFill="1" applyAlignment="1">
      <alignment horizontal="left"/>
    </xf>
    <xf numFmtId="4" fontId="1" fillId="0" borderId="0" xfId="1" applyNumberFormat="1" applyFill="1" applyBorder="1"/>
    <xf numFmtId="0" fontId="18" fillId="0" borderId="0" xfId="0" applyFont="1" applyAlignment="1"/>
    <xf numFmtId="0" fontId="19" fillId="0" borderId="0" xfId="1" applyFont="1" applyAlignment="1">
      <alignment horizontal="right"/>
    </xf>
    <xf numFmtId="0" fontId="19" fillId="0" borderId="0" xfId="1" applyFont="1"/>
    <xf numFmtId="0" fontId="19" fillId="0" borderId="0" xfId="1" applyFont="1" applyFill="1"/>
    <xf numFmtId="4" fontId="19" fillId="0" borderId="0" xfId="1" applyNumberFormat="1" applyFont="1" applyFill="1" applyAlignment="1">
      <alignment horizontal="left" vertical="center" indent="1"/>
    </xf>
    <xf numFmtId="0" fontId="19" fillId="0" borderId="0" xfId="1" applyFont="1" applyFill="1" applyAlignment="1">
      <alignment horizontal="left" vertical="center" indent="1"/>
    </xf>
    <xf numFmtId="0" fontId="19" fillId="0" borderId="0" xfId="1" applyFont="1" applyAlignment="1" applyProtection="1">
      <alignment horizontal="left"/>
      <protection locked="0"/>
    </xf>
    <xf numFmtId="0" fontId="19" fillId="0" borderId="0" xfId="1" applyFont="1" applyAlignment="1">
      <alignment horizontal="left" indent="2"/>
    </xf>
    <xf numFmtId="0" fontId="19" fillId="0" borderId="0" xfId="1" applyFont="1" applyFill="1" applyAlignment="1">
      <alignment horizontal="right"/>
    </xf>
    <xf numFmtId="0" fontId="1" fillId="0" borderId="0" xfId="1" applyFill="1" applyAlignment="1">
      <alignment horizontal="center"/>
    </xf>
    <xf numFmtId="0" fontId="19" fillId="0" borderId="0" xfId="1" applyFont="1" applyFill="1" applyAlignment="1" applyProtection="1">
      <alignment horizontal="left"/>
      <protection locked="0"/>
    </xf>
    <xf numFmtId="0" fontId="19" fillId="0" borderId="0" xfId="1" applyFont="1" applyFill="1" applyAlignment="1">
      <alignment horizontal="left" indent="2"/>
    </xf>
    <xf numFmtId="0" fontId="22" fillId="0" borderId="0" xfId="1" applyFont="1" applyFill="1" applyAlignment="1">
      <alignment horizontal="right"/>
    </xf>
    <xf numFmtId="0" fontId="1" fillId="0" borderId="0" xfId="1" applyFill="1" applyAlignment="1">
      <alignment horizontal="centerContinuous" wrapText="1"/>
    </xf>
    <xf numFmtId="0" fontId="6" fillId="0" borderId="7" xfId="1" applyFont="1" applyFill="1" applyBorder="1" applyAlignment="1">
      <alignment horizontal="center" wrapText="1"/>
    </xf>
    <xf numFmtId="0" fontId="6" fillId="0" borderId="11" xfId="1" applyFont="1" applyFill="1" applyBorder="1" applyAlignment="1">
      <alignment horizontal="center" wrapText="1"/>
    </xf>
    <xf numFmtId="0" fontId="6" fillId="0" borderId="14" xfId="1" applyFont="1" applyFill="1" applyBorder="1" applyAlignment="1">
      <alignment horizontal="center" wrapText="1"/>
    </xf>
    <xf numFmtId="0" fontId="2" fillId="0" borderId="16" xfId="1" applyFont="1" applyFill="1" applyBorder="1" applyAlignment="1">
      <alignment horizontal="centerContinuous" wrapText="1"/>
    </xf>
    <xf numFmtId="0" fontId="7" fillId="0" borderId="25" xfId="0" applyFont="1" applyFill="1" applyBorder="1" applyAlignment="1">
      <alignment vertical="center" wrapText="1"/>
    </xf>
    <xf numFmtId="0" fontId="7" fillId="0" borderId="29" xfId="0" applyFont="1" applyFill="1" applyBorder="1" applyAlignment="1">
      <alignment vertical="center" wrapText="1"/>
    </xf>
    <xf numFmtId="0" fontId="7" fillId="0" borderId="32" xfId="1" applyFont="1" applyFill="1" applyBorder="1" applyAlignment="1">
      <alignment vertical="center" wrapText="1"/>
    </xf>
    <xf numFmtId="0" fontId="7" fillId="0" borderId="36" xfId="0" applyFont="1" applyFill="1" applyBorder="1" applyAlignment="1">
      <alignment vertical="center" wrapText="1"/>
    </xf>
    <xf numFmtId="0" fontId="14" fillId="0" borderId="39" xfId="0" applyFont="1" applyFill="1" applyBorder="1" applyAlignment="1">
      <alignment vertical="center" wrapText="1"/>
    </xf>
    <xf numFmtId="0" fontId="7" fillId="0" borderId="42" xfId="0" applyFont="1" applyFill="1" applyBorder="1" applyAlignment="1">
      <alignment horizontal="left" vertical="center" wrapText="1"/>
    </xf>
    <xf numFmtId="0" fontId="14" fillId="0" borderId="46" xfId="0" applyFont="1" applyFill="1" applyBorder="1" applyAlignment="1">
      <alignment vertical="center" wrapText="1"/>
    </xf>
    <xf numFmtId="0" fontId="7" fillId="0" borderId="46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vertical="center" wrapText="1"/>
    </xf>
    <xf numFmtId="4" fontId="7" fillId="0" borderId="11" xfId="0" applyNumberFormat="1" applyFont="1" applyFill="1" applyBorder="1" applyAlignment="1">
      <alignment vertical="center" wrapText="1"/>
    </xf>
    <xf numFmtId="0" fontId="9" fillId="0" borderId="11" xfId="0" applyFont="1" applyFill="1" applyBorder="1" applyAlignment="1">
      <alignment vertical="center" wrapText="1"/>
    </xf>
    <xf numFmtId="0" fontId="7" fillId="0" borderId="14" xfId="0" applyFont="1" applyFill="1" applyBorder="1" applyAlignment="1">
      <alignment vertical="center" wrapText="1"/>
    </xf>
    <xf numFmtId="0" fontId="1" fillId="0" borderId="0" xfId="1" applyFill="1" applyAlignment="1">
      <alignment wrapText="1"/>
    </xf>
    <xf numFmtId="0" fontId="17" fillId="0" borderId="0" xfId="1" applyFont="1" applyFill="1" applyAlignment="1">
      <alignment wrapText="1"/>
    </xf>
    <xf numFmtId="0" fontId="19" fillId="0" borderId="0" xfId="1" applyFont="1" applyFill="1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16" xfId="0" applyFont="1" applyFill="1" applyBorder="1" applyAlignment="1">
      <alignment vertical="center" wrapText="1"/>
    </xf>
    <xf numFmtId="0" fontId="1" fillId="0" borderId="15" xfId="1" applyBorder="1" applyAlignment="1">
      <alignment horizontal="center"/>
    </xf>
    <xf numFmtId="0" fontId="1" fillId="0" borderId="0" xfId="1" applyBorder="1"/>
    <xf numFmtId="0" fontId="1" fillId="0" borderId="16" xfId="1" applyBorder="1" applyAlignment="1">
      <alignment wrapText="1"/>
    </xf>
    <xf numFmtId="0" fontId="18" fillId="0" borderId="0" xfId="0" applyFont="1" applyAlignment="1">
      <alignment horizontal="left" vertical="center"/>
    </xf>
    <xf numFmtId="0" fontId="21" fillId="0" borderId="0" xfId="4" applyFont="1" applyAlignment="1">
      <alignment horizontal="left"/>
    </xf>
    <xf numFmtId="0" fontId="4" fillId="0" borderId="15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10" fillId="0" borderId="47" xfId="3" applyFont="1" applyBorder="1" applyAlignment="1">
      <alignment horizontal="left" vertical="center" indent="3"/>
    </xf>
    <xf numFmtId="0" fontId="10" fillId="0" borderId="45" xfId="3" applyFont="1" applyBorder="1" applyAlignment="1">
      <alignment horizontal="left" vertical="center" indent="3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1" fillId="0" borderId="1" xfId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/>
    </xf>
    <xf numFmtId="0" fontId="6" fillId="0" borderId="5" xfId="1" applyFont="1" applyFill="1" applyBorder="1" applyAlignment="1">
      <alignment horizontal="center"/>
    </xf>
    <xf numFmtId="0" fontId="6" fillId="0" borderId="6" xfId="1" applyFont="1" applyFill="1" applyBorder="1" applyAlignment="1">
      <alignment horizontal="center"/>
    </xf>
    <xf numFmtId="0" fontId="6" fillId="0" borderId="10" xfId="1" applyFont="1" applyFill="1" applyBorder="1" applyAlignment="1">
      <alignment horizontal="center" vertical="center"/>
    </xf>
    <xf numFmtId="0" fontId="6" fillId="0" borderId="13" xfId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Обычный_№ 138 ЦТЭЦ ЭС-1 Осадки зданий и сооружений" xfId="3"/>
    <cellStyle name="Финансовый [0]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6"/>
  <sheetViews>
    <sheetView tabSelected="1" workbookViewId="0">
      <selection activeCell="A2" sqref="A2:L2"/>
    </sheetView>
  </sheetViews>
  <sheetFormatPr defaultRowHeight="15" x14ac:dyDescent="0.25"/>
  <cols>
    <col min="1" max="1" width="4.42578125" customWidth="1"/>
    <col min="2" max="2" width="41.7109375" customWidth="1"/>
    <col min="4" max="4" width="6.5703125" customWidth="1"/>
    <col min="5" max="5" width="7.42578125" customWidth="1"/>
    <col min="7" max="7" width="6" customWidth="1"/>
    <col min="9" max="9" width="9.140625" customWidth="1"/>
    <col min="10" max="10" width="8.5703125" customWidth="1"/>
    <col min="11" max="11" width="11.140625" customWidth="1"/>
    <col min="12" max="12" width="15.140625" style="155" customWidth="1"/>
  </cols>
  <sheetData>
    <row r="1" spans="1:12" ht="19.5" customHeight="1" x14ac:dyDescent="0.25">
      <c r="A1" s="1"/>
      <c r="B1" s="2"/>
      <c r="C1" s="167" t="s">
        <v>60</v>
      </c>
      <c r="D1" s="167"/>
      <c r="E1" s="167"/>
      <c r="F1" s="167"/>
      <c r="G1" s="167"/>
      <c r="H1" s="2"/>
      <c r="I1" s="2"/>
      <c r="J1" s="2"/>
      <c r="K1" s="2"/>
      <c r="L1" s="135"/>
    </row>
    <row r="2" spans="1:12" ht="23.25" customHeight="1" x14ac:dyDescent="0.25">
      <c r="A2" s="168" t="s">
        <v>61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</row>
    <row r="3" spans="1:12" ht="32.25" customHeight="1" thickBot="1" x14ac:dyDescent="0.3">
      <c r="A3" s="169" t="s">
        <v>0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</row>
    <row r="4" spans="1:12" x14ac:dyDescent="0.25">
      <c r="A4" s="3" t="s">
        <v>62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170" t="s">
        <v>6</v>
      </c>
      <c r="H4" s="171"/>
      <c r="I4" s="172"/>
      <c r="J4" s="4" t="s">
        <v>7</v>
      </c>
      <c r="K4" s="4" t="s">
        <v>8</v>
      </c>
      <c r="L4" s="136" t="s">
        <v>9</v>
      </c>
    </row>
    <row r="5" spans="1:12" x14ac:dyDescent="0.25">
      <c r="A5" s="5" t="s">
        <v>10</v>
      </c>
      <c r="B5" s="6" t="s">
        <v>11</v>
      </c>
      <c r="C5" s="6" t="s">
        <v>12</v>
      </c>
      <c r="D5" s="6" t="s">
        <v>11</v>
      </c>
      <c r="E5" s="6" t="s">
        <v>13</v>
      </c>
      <c r="F5" s="6" t="s">
        <v>14</v>
      </c>
      <c r="G5" s="173" t="s">
        <v>15</v>
      </c>
      <c r="H5" s="175" t="s">
        <v>16</v>
      </c>
      <c r="I5" s="175" t="s">
        <v>17</v>
      </c>
      <c r="J5" s="6" t="s">
        <v>18</v>
      </c>
      <c r="K5" s="6" t="s">
        <v>19</v>
      </c>
      <c r="L5" s="137" t="s">
        <v>20</v>
      </c>
    </row>
    <row r="6" spans="1:12" ht="15.75" thickBot="1" x14ac:dyDescent="0.3">
      <c r="A6" s="7"/>
      <c r="B6" s="8"/>
      <c r="C6" s="9"/>
      <c r="D6" s="9"/>
      <c r="E6" s="9"/>
      <c r="F6" s="9" t="s">
        <v>19</v>
      </c>
      <c r="G6" s="174"/>
      <c r="H6" s="176"/>
      <c r="I6" s="176"/>
      <c r="J6" s="9" t="s">
        <v>21</v>
      </c>
      <c r="K6" s="9"/>
      <c r="L6" s="138"/>
    </row>
    <row r="7" spans="1:12" x14ac:dyDescent="0.25">
      <c r="A7" s="162" t="s">
        <v>22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4"/>
    </row>
    <row r="8" spans="1:12" x14ac:dyDescent="0.25">
      <c r="A8" s="10"/>
      <c r="B8" s="11" t="s">
        <v>23</v>
      </c>
      <c r="C8" s="12"/>
      <c r="D8" s="13"/>
      <c r="E8" s="12"/>
      <c r="F8" s="12"/>
      <c r="G8" s="12"/>
      <c r="H8" s="13"/>
      <c r="I8" s="13"/>
      <c r="J8" s="13"/>
      <c r="K8" s="13"/>
      <c r="L8" s="139"/>
    </row>
    <row r="9" spans="1:12" ht="24.75" customHeight="1" x14ac:dyDescent="0.25">
      <c r="A9" s="14">
        <v>1</v>
      </c>
      <c r="B9" s="15" t="s">
        <v>24</v>
      </c>
      <c r="C9" s="16" t="s">
        <v>25</v>
      </c>
      <c r="D9" s="17">
        <v>58</v>
      </c>
      <c r="E9" s="18" t="s">
        <v>26</v>
      </c>
      <c r="F9" s="19">
        <v>93</v>
      </c>
      <c r="G9" s="18">
        <v>1.25</v>
      </c>
      <c r="H9" s="18"/>
      <c r="I9" s="18">
        <v>1.1499999999999999</v>
      </c>
      <c r="J9" s="20">
        <f>ROUND(F9*IF(G9=0,1,G9)*IF(H9=0,1,H9)*IF(I9=0,1,I9),2)</f>
        <v>133.69</v>
      </c>
      <c r="K9" s="21">
        <f>ROUND(D9*J9,2)</f>
        <v>7754.02</v>
      </c>
      <c r="L9" s="22" t="s">
        <v>27</v>
      </c>
    </row>
    <row r="10" spans="1:12" ht="38.25" customHeight="1" x14ac:dyDescent="0.25">
      <c r="A10" s="14">
        <v>2</v>
      </c>
      <c r="B10" s="15" t="s">
        <v>28</v>
      </c>
      <c r="C10" s="16" t="s">
        <v>29</v>
      </c>
      <c r="D10" s="17">
        <v>58</v>
      </c>
      <c r="E10" s="18" t="s">
        <v>26</v>
      </c>
      <c r="F10" s="19">
        <v>136</v>
      </c>
      <c r="G10" s="18">
        <v>1.25</v>
      </c>
      <c r="H10" s="18"/>
      <c r="I10" s="18">
        <v>1.1499999999999999</v>
      </c>
      <c r="J10" s="20">
        <f>ROUND(F10*IF(G10=0,1,G10)*IF(H10=0,1,H10)*IF(I10=0,1,I10),2)</f>
        <v>195.5</v>
      </c>
      <c r="K10" s="21">
        <f>ROUND(D10*J10,2)</f>
        <v>11339</v>
      </c>
      <c r="L10" s="22" t="s">
        <v>30</v>
      </c>
    </row>
    <row r="11" spans="1:12" ht="16.5" x14ac:dyDescent="0.25">
      <c r="A11" s="23"/>
      <c r="B11" s="24" t="s">
        <v>31</v>
      </c>
      <c r="C11" s="17" t="s">
        <v>19</v>
      </c>
      <c r="D11" s="25"/>
      <c r="E11" s="17"/>
      <c r="F11" s="17"/>
      <c r="G11" s="17"/>
      <c r="H11" s="26"/>
      <c r="I11" s="26"/>
      <c r="J11" s="27"/>
      <c r="K11" s="28">
        <f>SUM(K9:K10)</f>
        <v>19093.02</v>
      </c>
      <c r="L11" s="22"/>
    </row>
    <row r="12" spans="1:12" ht="16.5" customHeight="1" x14ac:dyDescent="0.25">
      <c r="A12" s="23"/>
      <c r="B12" s="24" t="s">
        <v>32</v>
      </c>
      <c r="C12" s="17" t="s">
        <v>33</v>
      </c>
      <c r="D12" s="25">
        <v>0.85</v>
      </c>
      <c r="E12" s="17"/>
      <c r="F12" s="17"/>
      <c r="G12" s="17"/>
      <c r="H12" s="26"/>
      <c r="I12" s="26"/>
      <c r="J12" s="27"/>
      <c r="K12" s="28">
        <f>ROUND(D12*K11,2)</f>
        <v>16229.07</v>
      </c>
      <c r="L12" s="22" t="s">
        <v>34</v>
      </c>
    </row>
    <row r="13" spans="1:12" ht="17.25" customHeight="1" thickBot="1" x14ac:dyDescent="0.3">
      <c r="A13" s="29"/>
      <c r="B13" s="30" t="s">
        <v>35</v>
      </c>
      <c r="C13" s="31" t="s">
        <v>33</v>
      </c>
      <c r="D13" s="32">
        <v>1.25</v>
      </c>
      <c r="E13" s="31"/>
      <c r="F13" s="31"/>
      <c r="G13" s="31"/>
      <c r="H13" s="33"/>
      <c r="I13" s="33"/>
      <c r="J13" s="34"/>
      <c r="K13" s="35">
        <f>ROUND(D13*K12,2)</f>
        <v>20286.34</v>
      </c>
      <c r="L13" s="140" t="s">
        <v>36</v>
      </c>
    </row>
    <row r="14" spans="1:12" ht="18" thickTop="1" thickBot="1" x14ac:dyDescent="0.3">
      <c r="A14" s="36"/>
      <c r="B14" s="37" t="s">
        <v>37</v>
      </c>
      <c r="C14" s="38" t="s">
        <v>19</v>
      </c>
      <c r="D14" s="39"/>
      <c r="E14" s="38"/>
      <c r="F14" s="38"/>
      <c r="G14" s="38"/>
      <c r="H14" s="40"/>
      <c r="I14" s="40"/>
      <c r="J14" s="41"/>
      <c r="K14" s="42">
        <f>K13</f>
        <v>20286.34</v>
      </c>
      <c r="L14" s="141"/>
    </row>
    <row r="15" spans="1:12" ht="15.75" thickTop="1" x14ac:dyDescent="0.25">
      <c r="A15" s="43"/>
      <c r="B15" s="44" t="s">
        <v>38</v>
      </c>
      <c r="C15" s="45"/>
      <c r="D15" s="46"/>
      <c r="E15" s="45"/>
      <c r="F15" s="45"/>
      <c r="G15" s="45"/>
      <c r="H15" s="47"/>
      <c r="I15" s="47"/>
      <c r="J15" s="48"/>
      <c r="K15" s="49"/>
      <c r="L15" s="142"/>
    </row>
    <row r="16" spans="1:12" ht="36" customHeight="1" thickBot="1" x14ac:dyDescent="0.3">
      <c r="A16" s="23">
        <v>3</v>
      </c>
      <c r="B16" s="15" t="s">
        <v>28</v>
      </c>
      <c r="C16" s="50" t="s">
        <v>29</v>
      </c>
      <c r="D16" s="17">
        <f>D10</f>
        <v>58</v>
      </c>
      <c r="E16" s="18" t="s">
        <v>26</v>
      </c>
      <c r="F16" s="19">
        <v>122</v>
      </c>
      <c r="G16" s="18"/>
      <c r="H16" s="18">
        <v>1.2</v>
      </c>
      <c r="I16" s="18"/>
      <c r="J16" s="51">
        <v>146.4</v>
      </c>
      <c r="K16" s="21">
        <f>ROUND(D16*J16,2)</f>
        <v>8491.2000000000007</v>
      </c>
      <c r="L16" s="22" t="s">
        <v>30</v>
      </c>
    </row>
    <row r="17" spans="1:12" ht="18" thickTop="1" thickBot="1" x14ac:dyDescent="0.3">
      <c r="A17" s="52"/>
      <c r="B17" s="53" t="s">
        <v>39</v>
      </c>
      <c r="C17" s="54" t="s">
        <v>19</v>
      </c>
      <c r="D17" s="55"/>
      <c r="E17" s="54"/>
      <c r="F17" s="54"/>
      <c r="G17" s="54"/>
      <c r="H17" s="56"/>
      <c r="I17" s="56"/>
      <c r="J17" s="57"/>
      <c r="K17" s="58">
        <f>SUM(K16:K16)</f>
        <v>8491.2000000000007</v>
      </c>
      <c r="L17" s="143"/>
    </row>
    <row r="18" spans="1:12" ht="16.5" x14ac:dyDescent="0.25">
      <c r="A18" s="59"/>
      <c r="B18" s="60" t="s">
        <v>40</v>
      </c>
      <c r="C18" s="61" t="s">
        <v>19</v>
      </c>
      <c r="D18" s="62"/>
      <c r="E18" s="61"/>
      <c r="F18" s="61"/>
      <c r="G18" s="61"/>
      <c r="H18" s="63"/>
      <c r="I18" s="63"/>
      <c r="J18" s="64"/>
      <c r="K18" s="65">
        <f>K14+K17</f>
        <v>28777.54</v>
      </c>
      <c r="L18" s="144"/>
    </row>
    <row r="19" spans="1:12" ht="23.25" thickBot="1" x14ac:dyDescent="0.3">
      <c r="A19" s="66">
        <v>4</v>
      </c>
      <c r="B19" s="67" t="s">
        <v>41</v>
      </c>
      <c r="C19" s="68" t="s">
        <v>42</v>
      </c>
      <c r="D19" s="69">
        <v>1</v>
      </c>
      <c r="E19" s="70"/>
      <c r="F19" s="71">
        <v>6.6000000000000003E-2</v>
      </c>
      <c r="G19" s="70"/>
      <c r="H19" s="72"/>
      <c r="I19" s="72"/>
      <c r="J19" s="73"/>
      <c r="K19" s="74">
        <f>ROUND(K18*F19,2)</f>
        <v>1899.32</v>
      </c>
      <c r="L19" s="145" t="s">
        <v>43</v>
      </c>
    </row>
    <row r="20" spans="1:12" ht="17.25" thickBot="1" x14ac:dyDescent="0.3">
      <c r="A20" s="75"/>
      <c r="B20" s="76" t="s">
        <v>44</v>
      </c>
      <c r="C20" s="77" t="s">
        <v>19</v>
      </c>
      <c r="D20" s="78"/>
      <c r="E20" s="78"/>
      <c r="F20" s="78"/>
      <c r="G20" s="78"/>
      <c r="H20" s="78"/>
      <c r="I20" s="78"/>
      <c r="J20" s="79"/>
      <c r="K20" s="80">
        <f>K18+K19</f>
        <v>30676.86</v>
      </c>
      <c r="L20" s="146"/>
    </row>
    <row r="21" spans="1:12" ht="22.5" customHeight="1" thickBot="1" x14ac:dyDescent="0.3">
      <c r="A21" s="165" t="s">
        <v>45</v>
      </c>
      <c r="B21" s="166"/>
      <c r="C21" s="81" t="s">
        <v>33</v>
      </c>
      <c r="D21" s="82">
        <v>3.7</v>
      </c>
      <c r="E21" s="81"/>
      <c r="F21" s="81"/>
      <c r="G21" s="81"/>
      <c r="H21" s="83"/>
      <c r="I21" s="83"/>
      <c r="J21" s="84"/>
      <c r="K21" s="85">
        <f>ROUND(D21*K20,2)</f>
        <v>113504.38</v>
      </c>
      <c r="L21" s="147" t="s">
        <v>46</v>
      </c>
    </row>
    <row r="22" spans="1:12" x14ac:dyDescent="0.25">
      <c r="A22" s="92"/>
      <c r="B22" s="86"/>
      <c r="C22" s="87"/>
      <c r="D22" s="88"/>
      <c r="E22" s="87"/>
      <c r="F22" s="87"/>
      <c r="G22" s="87"/>
      <c r="H22" s="89"/>
      <c r="I22" s="89"/>
      <c r="J22" s="90"/>
      <c r="K22" s="91"/>
      <c r="L22" s="156"/>
    </row>
    <row r="23" spans="1:12" x14ac:dyDescent="0.25">
      <c r="A23" s="162" t="s">
        <v>47</v>
      </c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4"/>
    </row>
    <row r="24" spans="1:12" x14ac:dyDescent="0.25">
      <c r="A24" s="10"/>
      <c r="B24" s="11" t="s">
        <v>23</v>
      </c>
      <c r="C24" s="12"/>
      <c r="D24" s="13"/>
      <c r="E24" s="12"/>
      <c r="F24" s="12"/>
      <c r="G24" s="12"/>
      <c r="H24" s="13"/>
      <c r="I24" s="13"/>
      <c r="J24" s="13"/>
      <c r="K24" s="13"/>
      <c r="L24" s="139"/>
    </row>
    <row r="25" spans="1:12" ht="22.5" customHeight="1" x14ac:dyDescent="0.25">
      <c r="A25" s="14">
        <v>1</v>
      </c>
      <c r="B25" s="15" t="s">
        <v>24</v>
      </c>
      <c r="C25" s="16" t="s">
        <v>25</v>
      </c>
      <c r="D25" s="17">
        <v>39</v>
      </c>
      <c r="E25" s="18" t="s">
        <v>26</v>
      </c>
      <c r="F25" s="19">
        <v>93</v>
      </c>
      <c r="G25" s="18"/>
      <c r="H25" s="18"/>
      <c r="I25" s="18"/>
      <c r="J25" s="20">
        <f>ROUND(F25*IF(G25=0,1,G25)*IF(H25=0,1,H25)*IF(I25=0,1,I25),2)</f>
        <v>93</v>
      </c>
      <c r="K25" s="21">
        <f>ROUND(D25*J25,2)</f>
        <v>3627</v>
      </c>
      <c r="L25" s="22" t="s">
        <v>27</v>
      </c>
    </row>
    <row r="26" spans="1:12" ht="29.25" customHeight="1" x14ac:dyDescent="0.25">
      <c r="A26" s="14">
        <v>2</v>
      </c>
      <c r="B26" s="15" t="s">
        <v>48</v>
      </c>
      <c r="C26" s="16" t="s">
        <v>29</v>
      </c>
      <c r="D26" s="17">
        <v>39</v>
      </c>
      <c r="E26" s="18" t="s">
        <v>26</v>
      </c>
      <c r="F26" s="19">
        <v>136</v>
      </c>
      <c r="G26" s="18"/>
      <c r="H26" s="18"/>
      <c r="I26" s="18"/>
      <c r="J26" s="20">
        <f>ROUND(F26*IF(G26=0,1,G26)*IF(H26=0,1,H26)*IF(I26=0,1,I26),2)</f>
        <v>136</v>
      </c>
      <c r="K26" s="21">
        <f>ROUND(D26*J26,2)</f>
        <v>5304</v>
      </c>
      <c r="L26" s="22" t="s">
        <v>30</v>
      </c>
    </row>
    <row r="27" spans="1:12" ht="16.5" x14ac:dyDescent="0.25">
      <c r="A27" s="23"/>
      <c r="B27" s="24" t="s">
        <v>31</v>
      </c>
      <c r="C27" s="17" t="s">
        <v>19</v>
      </c>
      <c r="D27" s="25"/>
      <c r="E27" s="17"/>
      <c r="F27" s="17"/>
      <c r="G27" s="17"/>
      <c r="H27" s="26"/>
      <c r="I27" s="26"/>
      <c r="J27" s="27"/>
      <c r="K27" s="28">
        <f>SUM(K25:K26)</f>
        <v>8931</v>
      </c>
      <c r="L27" s="22"/>
    </row>
    <row r="28" spans="1:12" ht="19.5" customHeight="1" x14ac:dyDescent="0.25">
      <c r="A28" s="23"/>
      <c r="B28" s="24" t="s">
        <v>32</v>
      </c>
      <c r="C28" s="17" t="s">
        <v>33</v>
      </c>
      <c r="D28" s="25">
        <v>0.85</v>
      </c>
      <c r="E28" s="17"/>
      <c r="F28" s="17"/>
      <c r="G28" s="17"/>
      <c r="H28" s="26"/>
      <c r="I28" s="26"/>
      <c r="J28" s="27"/>
      <c r="K28" s="28">
        <f>ROUND(D28*K27,2)</f>
        <v>7591.35</v>
      </c>
      <c r="L28" s="22" t="s">
        <v>34</v>
      </c>
    </row>
    <row r="29" spans="1:12" ht="19.5" customHeight="1" thickBot="1" x14ac:dyDescent="0.3">
      <c r="A29" s="29"/>
      <c r="B29" s="30" t="s">
        <v>35</v>
      </c>
      <c r="C29" s="31" t="s">
        <v>33</v>
      </c>
      <c r="D29" s="32">
        <v>1.25</v>
      </c>
      <c r="E29" s="31"/>
      <c r="F29" s="31"/>
      <c r="G29" s="31"/>
      <c r="H29" s="33"/>
      <c r="I29" s="33"/>
      <c r="J29" s="34"/>
      <c r="K29" s="35">
        <f>ROUND(D29*K28,2)</f>
        <v>9489.19</v>
      </c>
      <c r="L29" s="140" t="s">
        <v>36</v>
      </c>
    </row>
    <row r="30" spans="1:12" ht="18" thickTop="1" thickBot="1" x14ac:dyDescent="0.3">
      <c r="A30" s="36"/>
      <c r="B30" s="37" t="s">
        <v>37</v>
      </c>
      <c r="C30" s="38" t="s">
        <v>19</v>
      </c>
      <c r="D30" s="39"/>
      <c r="E30" s="38"/>
      <c r="F30" s="38"/>
      <c r="G30" s="38"/>
      <c r="H30" s="40"/>
      <c r="I30" s="40"/>
      <c r="J30" s="41"/>
      <c r="K30" s="42">
        <f>K29</f>
        <v>9489.19</v>
      </c>
      <c r="L30" s="141"/>
    </row>
    <row r="31" spans="1:12" ht="15.75" thickTop="1" x14ac:dyDescent="0.25">
      <c r="A31" s="43"/>
      <c r="B31" s="44" t="s">
        <v>38</v>
      </c>
      <c r="C31" s="45"/>
      <c r="D31" s="46"/>
      <c r="E31" s="45"/>
      <c r="F31" s="45"/>
      <c r="G31" s="45"/>
      <c r="H31" s="47"/>
      <c r="I31" s="47"/>
      <c r="J31" s="48"/>
      <c r="K31" s="49"/>
      <c r="L31" s="142"/>
    </row>
    <row r="32" spans="1:12" ht="31.5" customHeight="1" thickBot="1" x14ac:dyDescent="0.3">
      <c r="A32" s="23">
        <v>3</v>
      </c>
      <c r="B32" s="15" t="s">
        <v>48</v>
      </c>
      <c r="C32" s="50" t="s">
        <v>29</v>
      </c>
      <c r="D32" s="17">
        <f>D26</f>
        <v>39</v>
      </c>
      <c r="E32" s="18" t="s">
        <v>26</v>
      </c>
      <c r="F32" s="19">
        <v>122</v>
      </c>
      <c r="G32" s="18"/>
      <c r="H32" s="18">
        <v>1.2</v>
      </c>
      <c r="I32" s="18"/>
      <c r="J32" s="51">
        <v>146.4</v>
      </c>
      <c r="K32" s="21">
        <f>ROUND(D32*J32,2)</f>
        <v>5709.6</v>
      </c>
      <c r="L32" s="22" t="s">
        <v>30</v>
      </c>
    </row>
    <row r="33" spans="1:12" ht="18" thickTop="1" thickBot="1" x14ac:dyDescent="0.3">
      <c r="A33" s="52"/>
      <c r="B33" s="53" t="s">
        <v>39</v>
      </c>
      <c r="C33" s="54" t="s">
        <v>19</v>
      </c>
      <c r="D33" s="55"/>
      <c r="E33" s="54"/>
      <c r="F33" s="54"/>
      <c r="G33" s="54"/>
      <c r="H33" s="56"/>
      <c r="I33" s="56"/>
      <c r="J33" s="57"/>
      <c r="K33" s="58">
        <f>SUM(K32:K32)</f>
        <v>5709.6</v>
      </c>
      <c r="L33" s="143"/>
    </row>
    <row r="34" spans="1:12" ht="16.5" x14ac:dyDescent="0.25">
      <c r="A34" s="59"/>
      <c r="B34" s="60" t="s">
        <v>40</v>
      </c>
      <c r="C34" s="61" t="s">
        <v>19</v>
      </c>
      <c r="D34" s="62"/>
      <c r="E34" s="61"/>
      <c r="F34" s="61"/>
      <c r="G34" s="61"/>
      <c r="H34" s="63"/>
      <c r="I34" s="63"/>
      <c r="J34" s="64"/>
      <c r="K34" s="65">
        <f>K30+K33</f>
        <v>15198.79</v>
      </c>
      <c r="L34" s="144"/>
    </row>
    <row r="35" spans="1:12" ht="18" customHeight="1" thickBot="1" x14ac:dyDescent="0.3">
      <c r="A35" s="66">
        <v>4</v>
      </c>
      <c r="B35" s="67" t="s">
        <v>41</v>
      </c>
      <c r="C35" s="68" t="s">
        <v>42</v>
      </c>
      <c r="D35" s="69">
        <v>1</v>
      </c>
      <c r="E35" s="70"/>
      <c r="F35" s="71">
        <v>6.6000000000000003E-2</v>
      </c>
      <c r="G35" s="70"/>
      <c r="H35" s="72"/>
      <c r="I35" s="72"/>
      <c r="J35" s="73"/>
      <c r="K35" s="74">
        <f>ROUND(K34*F35,2)</f>
        <v>1003.12</v>
      </c>
      <c r="L35" s="145" t="s">
        <v>43</v>
      </c>
    </row>
    <row r="36" spans="1:12" ht="17.25" thickBot="1" x14ac:dyDescent="0.3">
      <c r="A36" s="75"/>
      <c r="B36" s="76" t="s">
        <v>44</v>
      </c>
      <c r="C36" s="77" t="s">
        <v>19</v>
      </c>
      <c r="D36" s="78"/>
      <c r="E36" s="78"/>
      <c r="F36" s="78"/>
      <c r="G36" s="78"/>
      <c r="H36" s="78"/>
      <c r="I36" s="78"/>
      <c r="J36" s="79"/>
      <c r="K36" s="80">
        <f>K34+K35</f>
        <v>16201.910000000002</v>
      </c>
      <c r="L36" s="146"/>
    </row>
    <row r="37" spans="1:12" ht="18.75" customHeight="1" thickBot="1" x14ac:dyDescent="0.3">
      <c r="A37" s="165" t="s">
        <v>45</v>
      </c>
      <c r="B37" s="166"/>
      <c r="C37" s="81" t="s">
        <v>33</v>
      </c>
      <c r="D37" s="82">
        <v>3.7</v>
      </c>
      <c r="E37" s="81"/>
      <c r="F37" s="81"/>
      <c r="G37" s="81"/>
      <c r="H37" s="83"/>
      <c r="I37" s="83"/>
      <c r="J37" s="84"/>
      <c r="K37" s="85">
        <f>ROUND(D37*K36,2)</f>
        <v>59947.07</v>
      </c>
      <c r="L37" s="147" t="s">
        <v>46</v>
      </c>
    </row>
    <row r="38" spans="1:12" ht="6.75" customHeight="1" x14ac:dyDescent="0.25">
      <c r="A38" s="92"/>
      <c r="B38" s="86"/>
      <c r="C38" s="87"/>
      <c r="D38" s="88"/>
      <c r="E38" s="87"/>
      <c r="F38" s="87"/>
      <c r="G38" s="87"/>
      <c r="H38" s="89"/>
      <c r="I38" s="89"/>
      <c r="J38" s="90"/>
      <c r="K38" s="91"/>
      <c r="L38" s="156"/>
    </row>
    <row r="39" spans="1:12" x14ac:dyDescent="0.25">
      <c r="A39" s="162" t="s">
        <v>49</v>
      </c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4"/>
    </row>
    <row r="40" spans="1:12" x14ac:dyDescent="0.25">
      <c r="A40" s="10"/>
      <c r="B40" s="11" t="s">
        <v>23</v>
      </c>
      <c r="C40" s="12"/>
      <c r="D40" s="13"/>
      <c r="E40" s="12"/>
      <c r="F40" s="12"/>
      <c r="G40" s="12"/>
      <c r="H40" s="13"/>
      <c r="I40" s="13"/>
      <c r="J40" s="13"/>
      <c r="K40" s="13"/>
      <c r="L40" s="139"/>
    </row>
    <row r="41" spans="1:12" ht="24" customHeight="1" x14ac:dyDescent="0.25">
      <c r="A41" s="14">
        <v>1</v>
      </c>
      <c r="B41" s="15" t="s">
        <v>24</v>
      </c>
      <c r="C41" s="16" t="s">
        <v>25</v>
      </c>
      <c r="D41" s="17">
        <v>14</v>
      </c>
      <c r="E41" s="18" t="s">
        <v>26</v>
      </c>
      <c r="F41" s="19">
        <v>93</v>
      </c>
      <c r="G41" s="18"/>
      <c r="H41" s="18"/>
      <c r="I41" s="18"/>
      <c r="J41" s="20">
        <f>ROUND(F41*IF(G41=0,1,G41)*IF(H41=0,1,H41)*IF(I41=0,1,I41),2)</f>
        <v>93</v>
      </c>
      <c r="K41" s="21">
        <f>ROUND(D41*J41,2)</f>
        <v>1302</v>
      </c>
      <c r="L41" s="22" t="s">
        <v>27</v>
      </c>
    </row>
    <row r="42" spans="1:12" ht="31.5" customHeight="1" x14ac:dyDescent="0.25">
      <c r="A42" s="14">
        <v>2</v>
      </c>
      <c r="B42" s="15" t="s">
        <v>48</v>
      </c>
      <c r="C42" s="16" t="s">
        <v>29</v>
      </c>
      <c r="D42" s="17">
        <v>14</v>
      </c>
      <c r="E42" s="18" t="s">
        <v>26</v>
      </c>
      <c r="F42" s="19">
        <v>136</v>
      </c>
      <c r="G42" s="18"/>
      <c r="H42" s="18"/>
      <c r="I42" s="18"/>
      <c r="J42" s="20">
        <f>ROUND(F42*IF(G42=0,1,G42)*IF(H42=0,1,H42)*IF(I42=0,1,I42),2)</f>
        <v>136</v>
      </c>
      <c r="K42" s="21">
        <f>ROUND(D42*J42,2)</f>
        <v>1904</v>
      </c>
      <c r="L42" s="22" t="s">
        <v>30</v>
      </c>
    </row>
    <row r="43" spans="1:12" ht="16.5" x14ac:dyDescent="0.25">
      <c r="A43" s="23"/>
      <c r="B43" s="24" t="s">
        <v>31</v>
      </c>
      <c r="C43" s="17" t="s">
        <v>19</v>
      </c>
      <c r="D43" s="25"/>
      <c r="E43" s="17"/>
      <c r="F43" s="17"/>
      <c r="G43" s="17"/>
      <c r="H43" s="26"/>
      <c r="I43" s="26"/>
      <c r="J43" s="27"/>
      <c r="K43" s="28">
        <f>SUM(K41:K42)</f>
        <v>3206</v>
      </c>
      <c r="L43" s="22"/>
    </row>
    <row r="44" spans="1:12" ht="21" customHeight="1" x14ac:dyDescent="0.25">
      <c r="A44" s="23"/>
      <c r="B44" s="24" t="s">
        <v>32</v>
      </c>
      <c r="C44" s="17" t="s">
        <v>33</v>
      </c>
      <c r="D44" s="25">
        <v>0.85</v>
      </c>
      <c r="E44" s="17"/>
      <c r="F44" s="17"/>
      <c r="G44" s="17"/>
      <c r="H44" s="26"/>
      <c r="I44" s="26"/>
      <c r="J44" s="27"/>
      <c r="K44" s="28">
        <f>ROUND(D44*K43,2)</f>
        <v>2725.1</v>
      </c>
      <c r="L44" s="22" t="s">
        <v>34</v>
      </c>
    </row>
    <row r="45" spans="1:12" ht="18.75" customHeight="1" thickBot="1" x14ac:dyDescent="0.3">
      <c r="A45" s="29"/>
      <c r="B45" s="30" t="s">
        <v>35</v>
      </c>
      <c r="C45" s="31" t="s">
        <v>33</v>
      </c>
      <c r="D45" s="32">
        <v>1.25</v>
      </c>
      <c r="E45" s="31"/>
      <c r="F45" s="31"/>
      <c r="G45" s="31"/>
      <c r="H45" s="33"/>
      <c r="I45" s="33"/>
      <c r="J45" s="34"/>
      <c r="K45" s="35">
        <f>ROUND(D45*K44,2)</f>
        <v>3406.38</v>
      </c>
      <c r="L45" s="140" t="s">
        <v>36</v>
      </c>
    </row>
    <row r="46" spans="1:12" ht="18" thickTop="1" thickBot="1" x14ac:dyDescent="0.3">
      <c r="A46" s="36"/>
      <c r="B46" s="37" t="s">
        <v>37</v>
      </c>
      <c r="C46" s="38" t="s">
        <v>19</v>
      </c>
      <c r="D46" s="39"/>
      <c r="E46" s="38"/>
      <c r="F46" s="38"/>
      <c r="G46" s="38"/>
      <c r="H46" s="40"/>
      <c r="I46" s="40"/>
      <c r="J46" s="41"/>
      <c r="K46" s="42">
        <f>K45</f>
        <v>3406.38</v>
      </c>
      <c r="L46" s="141"/>
    </row>
    <row r="47" spans="1:12" ht="15.75" thickTop="1" x14ac:dyDescent="0.25">
      <c r="A47" s="43"/>
      <c r="B47" s="44" t="s">
        <v>38</v>
      </c>
      <c r="C47" s="45"/>
      <c r="D47" s="46"/>
      <c r="E47" s="45"/>
      <c r="F47" s="45"/>
      <c r="G47" s="45"/>
      <c r="H47" s="47"/>
      <c r="I47" s="47"/>
      <c r="J47" s="48"/>
      <c r="K47" s="49"/>
      <c r="L47" s="142"/>
    </row>
    <row r="48" spans="1:12" ht="30.75" customHeight="1" thickBot="1" x14ac:dyDescent="0.3">
      <c r="A48" s="23">
        <v>3</v>
      </c>
      <c r="B48" s="15" t="s">
        <v>48</v>
      </c>
      <c r="C48" s="50" t="s">
        <v>29</v>
      </c>
      <c r="D48" s="17">
        <f>D42</f>
        <v>14</v>
      </c>
      <c r="E48" s="18" t="s">
        <v>26</v>
      </c>
      <c r="F48" s="19">
        <v>122</v>
      </c>
      <c r="G48" s="18"/>
      <c r="H48" s="18">
        <v>1.2</v>
      </c>
      <c r="I48" s="18"/>
      <c r="J48" s="51">
        <v>146.4</v>
      </c>
      <c r="K48" s="21">
        <f>ROUND(D48*J48,2)</f>
        <v>2049.6</v>
      </c>
      <c r="L48" s="22" t="s">
        <v>30</v>
      </c>
    </row>
    <row r="49" spans="1:12" ht="18" thickTop="1" thickBot="1" x14ac:dyDescent="0.3">
      <c r="A49" s="52"/>
      <c r="B49" s="53" t="s">
        <v>39</v>
      </c>
      <c r="C49" s="54" t="s">
        <v>19</v>
      </c>
      <c r="D49" s="55"/>
      <c r="E49" s="54"/>
      <c r="F49" s="54"/>
      <c r="G49" s="54"/>
      <c r="H49" s="56"/>
      <c r="I49" s="56"/>
      <c r="J49" s="57"/>
      <c r="K49" s="58">
        <f>SUM(K48:K48)</f>
        <v>2049.6</v>
      </c>
      <c r="L49" s="143"/>
    </row>
    <row r="50" spans="1:12" ht="16.5" x14ac:dyDescent="0.25">
      <c r="A50" s="59"/>
      <c r="B50" s="60" t="s">
        <v>40</v>
      </c>
      <c r="C50" s="61" t="s">
        <v>19</v>
      </c>
      <c r="D50" s="62"/>
      <c r="E50" s="61"/>
      <c r="F50" s="61"/>
      <c r="G50" s="61"/>
      <c r="H50" s="63"/>
      <c r="I50" s="63"/>
      <c r="J50" s="64"/>
      <c r="K50" s="65">
        <f>K46+K49</f>
        <v>5455.98</v>
      </c>
      <c r="L50" s="144"/>
    </row>
    <row r="51" spans="1:12" ht="22.5" customHeight="1" thickBot="1" x14ac:dyDescent="0.3">
      <c r="A51" s="66">
        <v>4</v>
      </c>
      <c r="B51" s="67" t="s">
        <v>41</v>
      </c>
      <c r="C51" s="68" t="s">
        <v>59</v>
      </c>
      <c r="D51" s="69">
        <v>1</v>
      </c>
      <c r="E51" s="70"/>
      <c r="F51" s="71">
        <v>6.6000000000000003E-2</v>
      </c>
      <c r="G51" s="70"/>
      <c r="H51" s="72"/>
      <c r="I51" s="72"/>
      <c r="J51" s="73"/>
      <c r="K51" s="74">
        <f>ROUND(K50*F51,2)</f>
        <v>360.09</v>
      </c>
      <c r="L51" s="145" t="s">
        <v>43</v>
      </c>
    </row>
    <row r="52" spans="1:12" ht="22.5" customHeight="1" thickBot="1" x14ac:dyDescent="0.3">
      <c r="A52" s="75"/>
      <c r="B52" s="76" t="s">
        <v>44</v>
      </c>
      <c r="C52" s="77" t="s">
        <v>19</v>
      </c>
      <c r="D52" s="78"/>
      <c r="E52" s="78"/>
      <c r="F52" s="78"/>
      <c r="G52" s="78"/>
      <c r="H52" s="78"/>
      <c r="I52" s="78"/>
      <c r="J52" s="79"/>
      <c r="K52" s="80">
        <f>K50+K51</f>
        <v>5816.07</v>
      </c>
      <c r="L52" s="146"/>
    </row>
    <row r="53" spans="1:12" ht="18.75" customHeight="1" thickBot="1" x14ac:dyDescent="0.3">
      <c r="A53" s="165" t="s">
        <v>45</v>
      </c>
      <c r="B53" s="166"/>
      <c r="C53" s="81" t="s">
        <v>33</v>
      </c>
      <c r="D53" s="82">
        <v>3.7</v>
      </c>
      <c r="E53" s="81"/>
      <c r="F53" s="81"/>
      <c r="G53" s="81"/>
      <c r="H53" s="83"/>
      <c r="I53" s="83"/>
      <c r="J53" s="84"/>
      <c r="K53" s="85">
        <f>ROUND(D53*K52,2)</f>
        <v>21519.46</v>
      </c>
      <c r="L53" s="147" t="s">
        <v>46</v>
      </c>
    </row>
    <row r="54" spans="1:12" ht="8.25" customHeight="1" x14ac:dyDescent="0.25">
      <c r="A54" s="92"/>
      <c r="B54" s="86"/>
      <c r="C54" s="87"/>
      <c r="D54" s="88"/>
      <c r="E54" s="87"/>
      <c r="F54" s="87"/>
      <c r="G54" s="87"/>
      <c r="H54" s="89"/>
      <c r="I54" s="89"/>
      <c r="J54" s="90"/>
      <c r="K54" s="91"/>
      <c r="L54" s="156"/>
    </row>
    <row r="55" spans="1:12" x14ac:dyDescent="0.25">
      <c r="A55" s="162" t="s">
        <v>50</v>
      </c>
      <c r="B55" s="163"/>
      <c r="C55" s="163"/>
      <c r="D55" s="163"/>
      <c r="E55" s="163"/>
      <c r="F55" s="163"/>
      <c r="G55" s="163"/>
      <c r="H55" s="163"/>
      <c r="I55" s="163"/>
      <c r="J55" s="163"/>
      <c r="K55" s="163"/>
      <c r="L55" s="164"/>
    </row>
    <row r="56" spans="1:12" x14ac:dyDescent="0.25">
      <c r="A56" s="10"/>
      <c r="B56" s="11" t="s">
        <v>23</v>
      </c>
      <c r="C56" s="12"/>
      <c r="D56" s="13"/>
      <c r="E56" s="12"/>
      <c r="F56" s="12"/>
      <c r="G56" s="12"/>
      <c r="H56" s="13"/>
      <c r="I56" s="13"/>
      <c r="J56" s="13"/>
      <c r="K56" s="13"/>
      <c r="L56" s="139"/>
    </row>
    <row r="57" spans="1:12" ht="23.25" customHeight="1" x14ac:dyDescent="0.25">
      <c r="A57" s="14">
        <v>1</v>
      </c>
      <c r="B57" s="15" t="s">
        <v>24</v>
      </c>
      <c r="C57" s="16" t="s">
        <v>25</v>
      </c>
      <c r="D57" s="17">
        <v>19</v>
      </c>
      <c r="E57" s="18" t="s">
        <v>26</v>
      </c>
      <c r="F57" s="19">
        <v>93</v>
      </c>
      <c r="G57" s="18"/>
      <c r="H57" s="18"/>
      <c r="I57" s="18"/>
      <c r="J57" s="20">
        <f>ROUND(F57*IF(G57=0,1,G57)*IF(H57=0,1,H57)*IF(I57=0,1,I57),2)</f>
        <v>93</v>
      </c>
      <c r="K57" s="21">
        <f>ROUND(D57*J57,2)</f>
        <v>1767</v>
      </c>
      <c r="L57" s="22" t="s">
        <v>27</v>
      </c>
    </row>
    <row r="58" spans="1:12" ht="28.5" customHeight="1" x14ac:dyDescent="0.25">
      <c r="A58" s="14">
        <v>2</v>
      </c>
      <c r="B58" s="15" t="s">
        <v>48</v>
      </c>
      <c r="C58" s="16" t="s">
        <v>29</v>
      </c>
      <c r="D58" s="17">
        <v>19</v>
      </c>
      <c r="E58" s="18" t="s">
        <v>26</v>
      </c>
      <c r="F58" s="19">
        <v>136</v>
      </c>
      <c r="G58" s="18"/>
      <c r="H58" s="18"/>
      <c r="I58" s="18"/>
      <c r="J58" s="20">
        <f>ROUND(F58*IF(G58=0,1,G58)*IF(H58=0,1,H58)*IF(I58=0,1,I58),2)</f>
        <v>136</v>
      </c>
      <c r="K58" s="21">
        <f>ROUND(D58*J58,2)</f>
        <v>2584</v>
      </c>
      <c r="L58" s="22" t="s">
        <v>30</v>
      </c>
    </row>
    <row r="59" spans="1:12" ht="16.5" x14ac:dyDescent="0.25">
      <c r="A59" s="23"/>
      <c r="B59" s="24" t="s">
        <v>31</v>
      </c>
      <c r="C59" s="17" t="s">
        <v>19</v>
      </c>
      <c r="D59" s="25"/>
      <c r="E59" s="17"/>
      <c r="F59" s="17"/>
      <c r="G59" s="17"/>
      <c r="H59" s="26"/>
      <c r="I59" s="26"/>
      <c r="J59" s="27"/>
      <c r="K59" s="28">
        <f>SUM(K57:K58)</f>
        <v>4351</v>
      </c>
      <c r="L59" s="22"/>
    </row>
    <row r="60" spans="1:12" ht="18" customHeight="1" x14ac:dyDescent="0.25">
      <c r="A60" s="23"/>
      <c r="B60" s="24" t="s">
        <v>32</v>
      </c>
      <c r="C60" s="17" t="s">
        <v>33</v>
      </c>
      <c r="D60" s="25">
        <v>0.85</v>
      </c>
      <c r="E60" s="17"/>
      <c r="F60" s="17"/>
      <c r="G60" s="17"/>
      <c r="H60" s="26"/>
      <c r="I60" s="26"/>
      <c r="J60" s="27"/>
      <c r="K60" s="28">
        <f>ROUND(D60*K59,2)</f>
        <v>3698.35</v>
      </c>
      <c r="L60" s="22" t="s">
        <v>34</v>
      </c>
    </row>
    <row r="61" spans="1:12" ht="17.25" customHeight="1" thickBot="1" x14ac:dyDescent="0.3">
      <c r="A61" s="29"/>
      <c r="B61" s="30" t="s">
        <v>35</v>
      </c>
      <c r="C61" s="31" t="s">
        <v>33</v>
      </c>
      <c r="D61" s="32">
        <v>1.25</v>
      </c>
      <c r="E61" s="31"/>
      <c r="F61" s="31"/>
      <c r="G61" s="31"/>
      <c r="H61" s="33"/>
      <c r="I61" s="33"/>
      <c r="J61" s="34"/>
      <c r="K61" s="35">
        <f>ROUND(D61*K60,2)</f>
        <v>4622.9399999999996</v>
      </c>
      <c r="L61" s="140" t="s">
        <v>36</v>
      </c>
    </row>
    <row r="62" spans="1:12" ht="18" thickTop="1" thickBot="1" x14ac:dyDescent="0.3">
      <c r="A62" s="36"/>
      <c r="B62" s="37" t="s">
        <v>37</v>
      </c>
      <c r="C62" s="38" t="s">
        <v>19</v>
      </c>
      <c r="D62" s="39"/>
      <c r="E62" s="38"/>
      <c r="F62" s="38"/>
      <c r="G62" s="38"/>
      <c r="H62" s="40"/>
      <c r="I62" s="40"/>
      <c r="J62" s="41"/>
      <c r="K62" s="42">
        <f>K61</f>
        <v>4622.9399999999996</v>
      </c>
      <c r="L62" s="141"/>
    </row>
    <row r="63" spans="1:12" ht="15.75" thickTop="1" x14ac:dyDescent="0.25">
      <c r="A63" s="43"/>
      <c r="B63" s="44" t="s">
        <v>38</v>
      </c>
      <c r="C63" s="45"/>
      <c r="D63" s="46"/>
      <c r="E63" s="45"/>
      <c r="F63" s="45"/>
      <c r="G63" s="45"/>
      <c r="H63" s="47"/>
      <c r="I63" s="47"/>
      <c r="J63" s="48"/>
      <c r="K63" s="49"/>
      <c r="L63" s="142"/>
    </row>
    <row r="64" spans="1:12" ht="28.5" customHeight="1" thickBot="1" x14ac:dyDescent="0.3">
      <c r="A64" s="23">
        <v>3</v>
      </c>
      <c r="B64" s="15" t="s">
        <v>48</v>
      </c>
      <c r="C64" s="50" t="s">
        <v>29</v>
      </c>
      <c r="D64" s="17">
        <v>19</v>
      </c>
      <c r="E64" s="18" t="s">
        <v>26</v>
      </c>
      <c r="F64" s="19">
        <v>122</v>
      </c>
      <c r="G64" s="18"/>
      <c r="H64" s="18">
        <v>1.2</v>
      </c>
      <c r="I64" s="18"/>
      <c r="J64" s="51">
        <v>146.4</v>
      </c>
      <c r="K64" s="21">
        <f>ROUND(D64*J64,2)</f>
        <v>2781.6</v>
      </c>
      <c r="L64" s="22" t="s">
        <v>30</v>
      </c>
    </row>
    <row r="65" spans="1:12" ht="18" thickTop="1" thickBot="1" x14ac:dyDescent="0.3">
      <c r="A65" s="52"/>
      <c r="B65" s="53" t="s">
        <v>39</v>
      </c>
      <c r="C65" s="54" t="s">
        <v>19</v>
      </c>
      <c r="D65" s="55"/>
      <c r="E65" s="54"/>
      <c r="F65" s="54"/>
      <c r="G65" s="54"/>
      <c r="H65" s="56"/>
      <c r="I65" s="56"/>
      <c r="J65" s="57"/>
      <c r="K65" s="58">
        <f>SUM(K64:K64)</f>
        <v>2781.6</v>
      </c>
      <c r="L65" s="143"/>
    </row>
    <row r="66" spans="1:12" ht="16.5" x14ac:dyDescent="0.25">
      <c r="A66" s="59"/>
      <c r="B66" s="60" t="s">
        <v>40</v>
      </c>
      <c r="C66" s="61" t="s">
        <v>19</v>
      </c>
      <c r="D66" s="62"/>
      <c r="E66" s="61"/>
      <c r="F66" s="61"/>
      <c r="G66" s="61"/>
      <c r="H66" s="63"/>
      <c r="I66" s="63"/>
      <c r="J66" s="64"/>
      <c r="K66" s="65">
        <f>K62+K65</f>
        <v>7404.5399999999991</v>
      </c>
      <c r="L66" s="144"/>
    </row>
    <row r="67" spans="1:12" ht="17.25" customHeight="1" thickBot="1" x14ac:dyDescent="0.3">
      <c r="A67" s="66">
        <v>4</v>
      </c>
      <c r="B67" s="67" t="s">
        <v>41</v>
      </c>
      <c r="C67" s="68" t="s">
        <v>59</v>
      </c>
      <c r="D67" s="69">
        <v>1</v>
      </c>
      <c r="E67" s="70"/>
      <c r="F67" s="71">
        <v>6.6000000000000003E-2</v>
      </c>
      <c r="G67" s="70"/>
      <c r="H67" s="72"/>
      <c r="I67" s="72"/>
      <c r="J67" s="73"/>
      <c r="K67" s="74">
        <f>ROUND(K66*F67,2)</f>
        <v>488.7</v>
      </c>
      <c r="L67" s="145" t="s">
        <v>43</v>
      </c>
    </row>
    <row r="68" spans="1:12" ht="17.25" thickBot="1" x14ac:dyDescent="0.3">
      <c r="A68" s="75"/>
      <c r="B68" s="76" t="s">
        <v>44</v>
      </c>
      <c r="C68" s="77" t="s">
        <v>19</v>
      </c>
      <c r="D68" s="78"/>
      <c r="E68" s="78"/>
      <c r="F68" s="78"/>
      <c r="G68" s="78"/>
      <c r="H68" s="78"/>
      <c r="I68" s="78"/>
      <c r="J68" s="79"/>
      <c r="K68" s="80">
        <f>K66+K67</f>
        <v>7893.2399999999989</v>
      </c>
      <c r="L68" s="146"/>
    </row>
    <row r="69" spans="1:12" ht="21" customHeight="1" thickBot="1" x14ac:dyDescent="0.3">
      <c r="A69" s="165" t="s">
        <v>45</v>
      </c>
      <c r="B69" s="166"/>
      <c r="C69" s="81" t="s">
        <v>33</v>
      </c>
      <c r="D69" s="82">
        <v>3.7</v>
      </c>
      <c r="E69" s="81"/>
      <c r="F69" s="81"/>
      <c r="G69" s="81"/>
      <c r="H69" s="83"/>
      <c r="I69" s="83"/>
      <c r="J69" s="84"/>
      <c r="K69" s="85">
        <f>ROUND(D69*K68,2)</f>
        <v>29204.99</v>
      </c>
      <c r="L69" s="147" t="s">
        <v>46</v>
      </c>
    </row>
    <row r="70" spans="1:12" ht="5.25" customHeight="1" x14ac:dyDescent="0.25">
      <c r="A70" s="157"/>
      <c r="B70" s="158"/>
      <c r="C70" s="158"/>
      <c r="D70" s="158"/>
      <c r="E70" s="158"/>
      <c r="F70" s="158"/>
      <c r="G70" s="158"/>
      <c r="H70" s="158"/>
      <c r="I70" s="158"/>
      <c r="J70" s="158"/>
      <c r="K70" s="158"/>
      <c r="L70" s="159"/>
    </row>
    <row r="71" spans="1:12" ht="13.5" customHeight="1" x14ac:dyDescent="0.25">
      <c r="A71" s="162" t="s">
        <v>51</v>
      </c>
      <c r="B71" s="163"/>
      <c r="C71" s="163"/>
      <c r="D71" s="163"/>
      <c r="E71" s="163"/>
      <c r="F71" s="163"/>
      <c r="G71" s="163"/>
      <c r="H71" s="163"/>
      <c r="I71" s="163"/>
      <c r="J71" s="163"/>
      <c r="K71" s="163"/>
      <c r="L71" s="164"/>
    </row>
    <row r="72" spans="1:12" ht="3" customHeight="1" x14ac:dyDescent="0.25">
      <c r="A72" s="157"/>
      <c r="B72" s="158"/>
      <c r="C72" s="158"/>
      <c r="D72" s="158"/>
      <c r="E72" s="158"/>
      <c r="F72" s="158"/>
      <c r="G72" s="158"/>
      <c r="H72" s="158"/>
      <c r="I72" s="158"/>
      <c r="J72" s="158"/>
      <c r="K72" s="158"/>
      <c r="L72" s="159"/>
    </row>
    <row r="73" spans="1:12" x14ac:dyDescent="0.25">
      <c r="A73" s="10">
        <f ca="1">A73:L80</f>
        <v>0</v>
      </c>
      <c r="B73" s="11" t="s">
        <v>23</v>
      </c>
      <c r="C73" s="12"/>
      <c r="D73" s="13"/>
      <c r="E73" s="12"/>
      <c r="F73" s="12"/>
      <c r="G73" s="12"/>
      <c r="H73" s="13"/>
      <c r="I73" s="13"/>
      <c r="J73" s="13"/>
      <c r="K73" s="13"/>
      <c r="L73" s="139"/>
    </row>
    <row r="74" spans="1:12" ht="21" customHeight="1" x14ac:dyDescent="0.25">
      <c r="A74" s="14">
        <v>1</v>
      </c>
      <c r="B74" s="15" t="s">
        <v>24</v>
      </c>
      <c r="C74" s="16" t="s">
        <v>25</v>
      </c>
      <c r="D74" s="17">
        <v>8</v>
      </c>
      <c r="E74" s="18" t="s">
        <v>26</v>
      </c>
      <c r="F74" s="19">
        <v>93</v>
      </c>
      <c r="G74" s="18"/>
      <c r="H74" s="18"/>
      <c r="I74" s="18"/>
      <c r="J74" s="20">
        <f>ROUND(F74*IF(G74=0,1,G74)*IF(H74=0,1,H74)*IF(I74=0,1,I74),2)</f>
        <v>93</v>
      </c>
      <c r="K74" s="21">
        <f>ROUND(D74*J74,2)</f>
        <v>744</v>
      </c>
      <c r="L74" s="22" t="s">
        <v>27</v>
      </c>
    </row>
    <row r="75" spans="1:12" ht="30.75" customHeight="1" x14ac:dyDescent="0.25">
      <c r="A75" s="14">
        <v>2</v>
      </c>
      <c r="B75" s="15" t="s">
        <v>48</v>
      </c>
      <c r="C75" s="16" t="s">
        <v>29</v>
      </c>
      <c r="D75" s="17">
        <v>8</v>
      </c>
      <c r="E75" s="18" t="s">
        <v>26</v>
      </c>
      <c r="F75" s="19">
        <v>136</v>
      </c>
      <c r="G75" s="18"/>
      <c r="H75" s="18"/>
      <c r="I75" s="18"/>
      <c r="J75" s="20">
        <f>ROUND(F75*IF(G75=0,1,G75)*IF(H75=0,1,H75)*IF(I75=0,1,I75),2)</f>
        <v>136</v>
      </c>
      <c r="K75" s="21">
        <f>ROUND(D75*J75,2)</f>
        <v>1088</v>
      </c>
      <c r="L75" s="22" t="s">
        <v>30</v>
      </c>
    </row>
    <row r="76" spans="1:12" ht="16.5" x14ac:dyDescent="0.25">
      <c r="A76" s="23"/>
      <c r="B76" s="24" t="s">
        <v>31</v>
      </c>
      <c r="C76" s="17" t="s">
        <v>19</v>
      </c>
      <c r="D76" s="25"/>
      <c r="E76" s="17"/>
      <c r="F76" s="17"/>
      <c r="G76" s="17"/>
      <c r="H76" s="26"/>
      <c r="I76" s="26"/>
      <c r="J76" s="27"/>
      <c r="K76" s="28">
        <f>SUM(K74:K75)</f>
        <v>1832</v>
      </c>
      <c r="L76" s="22"/>
    </row>
    <row r="77" spans="1:12" ht="18.75" customHeight="1" x14ac:dyDescent="0.25">
      <c r="A77" s="23"/>
      <c r="B77" s="24" t="s">
        <v>32</v>
      </c>
      <c r="C77" s="17" t="s">
        <v>33</v>
      </c>
      <c r="D77" s="25">
        <v>0.85</v>
      </c>
      <c r="E77" s="17"/>
      <c r="F77" s="17"/>
      <c r="G77" s="17"/>
      <c r="H77" s="26"/>
      <c r="I77" s="26"/>
      <c r="J77" s="27"/>
      <c r="K77" s="28">
        <f>ROUND(D77*K76,2)</f>
        <v>1557.2</v>
      </c>
      <c r="L77" s="22" t="s">
        <v>34</v>
      </c>
    </row>
    <row r="78" spans="1:12" ht="20.25" customHeight="1" thickBot="1" x14ac:dyDescent="0.3">
      <c r="A78" s="29"/>
      <c r="B78" s="30" t="s">
        <v>35</v>
      </c>
      <c r="C78" s="31" t="s">
        <v>33</v>
      </c>
      <c r="D78" s="32">
        <v>1.25</v>
      </c>
      <c r="E78" s="31"/>
      <c r="F78" s="31"/>
      <c r="G78" s="31"/>
      <c r="H78" s="33"/>
      <c r="I78" s="33"/>
      <c r="J78" s="34"/>
      <c r="K78" s="35">
        <f>ROUND(D78*K77,2)</f>
        <v>1946.5</v>
      </c>
      <c r="L78" s="140" t="s">
        <v>36</v>
      </c>
    </row>
    <row r="79" spans="1:12" ht="18" thickTop="1" thickBot="1" x14ac:dyDescent="0.3">
      <c r="A79" s="36"/>
      <c r="B79" s="37" t="s">
        <v>37</v>
      </c>
      <c r="C79" s="38" t="s">
        <v>19</v>
      </c>
      <c r="D79" s="39"/>
      <c r="E79" s="38"/>
      <c r="F79" s="38"/>
      <c r="G79" s="38"/>
      <c r="H79" s="40"/>
      <c r="I79" s="40"/>
      <c r="J79" s="41"/>
      <c r="K79" s="42">
        <f>K78</f>
        <v>1946.5</v>
      </c>
      <c r="L79" s="141"/>
    </row>
    <row r="80" spans="1:12" ht="15.75" thickTop="1" x14ac:dyDescent="0.25">
      <c r="A80" s="43"/>
      <c r="B80" s="44" t="s">
        <v>38</v>
      </c>
      <c r="C80" s="45"/>
      <c r="D80" s="46"/>
      <c r="E80" s="45"/>
      <c r="F80" s="45"/>
      <c r="G80" s="45"/>
      <c r="H80" s="47"/>
      <c r="I80" s="47"/>
      <c r="J80" s="48"/>
      <c r="K80" s="49"/>
      <c r="L80" s="142"/>
    </row>
    <row r="81" spans="1:12" ht="29.25" customHeight="1" thickBot="1" x14ac:dyDescent="0.3">
      <c r="A81" s="23">
        <v>3</v>
      </c>
      <c r="B81" s="15" t="s">
        <v>48</v>
      </c>
      <c r="C81" s="50" t="s">
        <v>29</v>
      </c>
      <c r="D81" s="17">
        <v>8</v>
      </c>
      <c r="E81" s="18" t="s">
        <v>26</v>
      </c>
      <c r="F81" s="19">
        <v>122</v>
      </c>
      <c r="G81" s="18"/>
      <c r="H81" s="18">
        <v>1.2</v>
      </c>
      <c r="I81" s="18"/>
      <c r="J81" s="51">
        <v>146.4</v>
      </c>
      <c r="K81" s="21">
        <f>ROUND(D81*J81,2)</f>
        <v>1171.2</v>
      </c>
      <c r="L81" s="22" t="s">
        <v>30</v>
      </c>
    </row>
    <row r="82" spans="1:12" ht="18" thickTop="1" thickBot="1" x14ac:dyDescent="0.3">
      <c r="A82" s="52"/>
      <c r="B82" s="53" t="s">
        <v>39</v>
      </c>
      <c r="C82" s="54" t="s">
        <v>19</v>
      </c>
      <c r="D82" s="55"/>
      <c r="E82" s="54"/>
      <c r="F82" s="54"/>
      <c r="G82" s="54"/>
      <c r="H82" s="56"/>
      <c r="I82" s="56"/>
      <c r="J82" s="57"/>
      <c r="K82" s="58">
        <f>SUM(K81:K81)</f>
        <v>1171.2</v>
      </c>
      <c r="L82" s="143"/>
    </row>
    <row r="83" spans="1:12" ht="16.5" x14ac:dyDescent="0.25">
      <c r="A83" s="59"/>
      <c r="B83" s="60" t="s">
        <v>40</v>
      </c>
      <c r="C83" s="61" t="s">
        <v>19</v>
      </c>
      <c r="D83" s="62"/>
      <c r="E83" s="61"/>
      <c r="F83" s="61"/>
      <c r="G83" s="61"/>
      <c r="H83" s="63"/>
      <c r="I83" s="63"/>
      <c r="J83" s="64"/>
      <c r="K83" s="65">
        <f>K79+K82</f>
        <v>3117.7</v>
      </c>
      <c r="L83" s="144"/>
    </row>
    <row r="84" spans="1:12" ht="18.75" customHeight="1" thickBot="1" x14ac:dyDescent="0.3">
      <c r="A84" s="66">
        <v>4</v>
      </c>
      <c r="B84" s="67" t="s">
        <v>41</v>
      </c>
      <c r="C84" s="68" t="s">
        <v>42</v>
      </c>
      <c r="D84" s="69">
        <v>1</v>
      </c>
      <c r="E84" s="70"/>
      <c r="F84" s="71">
        <v>6.6000000000000003E-2</v>
      </c>
      <c r="G84" s="70"/>
      <c r="H84" s="72"/>
      <c r="I84" s="72"/>
      <c r="J84" s="73"/>
      <c r="K84" s="74">
        <f>ROUND(K83*F84,2)</f>
        <v>205.77</v>
      </c>
      <c r="L84" s="145" t="s">
        <v>43</v>
      </c>
    </row>
    <row r="85" spans="1:12" ht="17.25" thickBot="1" x14ac:dyDescent="0.3">
      <c r="A85" s="75"/>
      <c r="B85" s="76" t="s">
        <v>44</v>
      </c>
      <c r="C85" s="77" t="s">
        <v>19</v>
      </c>
      <c r="D85" s="78"/>
      <c r="E85" s="78"/>
      <c r="F85" s="78"/>
      <c r="G85" s="78"/>
      <c r="H85" s="78"/>
      <c r="I85" s="78"/>
      <c r="J85" s="79"/>
      <c r="K85" s="80">
        <f>K83+K84</f>
        <v>3323.47</v>
      </c>
      <c r="L85" s="146"/>
    </row>
    <row r="86" spans="1:12" ht="20.25" customHeight="1" thickBot="1" x14ac:dyDescent="0.3">
      <c r="A86" s="165" t="s">
        <v>45</v>
      </c>
      <c r="B86" s="166"/>
      <c r="C86" s="81" t="s">
        <v>33</v>
      </c>
      <c r="D86" s="82">
        <v>3.7</v>
      </c>
      <c r="E86" s="81"/>
      <c r="F86" s="81"/>
      <c r="G86" s="81"/>
      <c r="H86" s="83"/>
      <c r="I86" s="83"/>
      <c r="J86" s="84"/>
      <c r="K86" s="85">
        <f>ROUND(D86*K85,2)</f>
        <v>12296.84</v>
      </c>
      <c r="L86" s="147" t="s">
        <v>46</v>
      </c>
    </row>
    <row r="87" spans="1:12" ht="9" customHeight="1" x14ac:dyDescent="0.25">
      <c r="A87" s="157"/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9"/>
    </row>
    <row r="88" spans="1:12" x14ac:dyDescent="0.25">
      <c r="A88" s="162" t="s">
        <v>52</v>
      </c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4"/>
    </row>
    <row r="89" spans="1:12" hidden="1" x14ac:dyDescent="0.25">
      <c r="A89" s="157"/>
      <c r="B89" s="158"/>
      <c r="C89" s="158"/>
      <c r="D89" s="158"/>
      <c r="E89" s="158"/>
      <c r="F89" s="158"/>
      <c r="G89" s="158"/>
      <c r="H89" s="158"/>
      <c r="I89" s="158"/>
      <c r="J89" s="158"/>
      <c r="K89" s="158"/>
      <c r="L89" s="159"/>
    </row>
    <row r="90" spans="1:12" x14ac:dyDescent="0.25">
      <c r="A90" s="10">
        <f ca="1">A90:L97</f>
        <v>0</v>
      </c>
      <c r="B90" s="11" t="s">
        <v>23</v>
      </c>
      <c r="C90" s="12"/>
      <c r="D90" s="13"/>
      <c r="E90" s="12"/>
      <c r="F90" s="12"/>
      <c r="G90" s="12"/>
      <c r="H90" s="13"/>
      <c r="I90" s="13"/>
      <c r="J90" s="13"/>
      <c r="K90" s="13"/>
      <c r="L90" s="139"/>
    </row>
    <row r="91" spans="1:12" ht="21.75" customHeight="1" x14ac:dyDescent="0.25">
      <c r="A91" s="14">
        <v>1</v>
      </c>
      <c r="B91" s="15" t="s">
        <v>24</v>
      </c>
      <c r="C91" s="16" t="s">
        <v>25</v>
      </c>
      <c r="D91" s="17">
        <v>6</v>
      </c>
      <c r="E91" s="18" t="s">
        <v>26</v>
      </c>
      <c r="F91" s="19">
        <v>93</v>
      </c>
      <c r="G91" s="18"/>
      <c r="H91" s="18"/>
      <c r="I91" s="18"/>
      <c r="J91" s="20">
        <f>ROUND(F91*IF(G91=0,1,G91)*IF(H91=0,1,H91)*IF(I91=0,1,I91),2)</f>
        <v>93</v>
      </c>
      <c r="K91" s="21">
        <f>ROUND(D91*J91,2)</f>
        <v>558</v>
      </c>
      <c r="L91" s="22" t="s">
        <v>27</v>
      </c>
    </row>
    <row r="92" spans="1:12" ht="27.75" customHeight="1" x14ac:dyDescent="0.25">
      <c r="A92" s="14">
        <v>2</v>
      </c>
      <c r="B92" s="15" t="s">
        <v>48</v>
      </c>
      <c r="C92" s="16" t="s">
        <v>29</v>
      </c>
      <c r="D92" s="17">
        <v>6</v>
      </c>
      <c r="E92" s="18" t="s">
        <v>26</v>
      </c>
      <c r="F92" s="19">
        <v>136</v>
      </c>
      <c r="G92" s="18"/>
      <c r="H92" s="18"/>
      <c r="I92" s="18"/>
      <c r="J92" s="20">
        <f>ROUND(F92*IF(G92=0,1,G92)*IF(H92=0,1,H92)*IF(I92=0,1,I92),2)</f>
        <v>136</v>
      </c>
      <c r="K92" s="21">
        <f>ROUND(D92*J92,2)</f>
        <v>816</v>
      </c>
      <c r="L92" s="22" t="s">
        <v>30</v>
      </c>
    </row>
    <row r="93" spans="1:12" ht="16.5" x14ac:dyDescent="0.25">
      <c r="A93" s="23"/>
      <c r="B93" s="24" t="s">
        <v>31</v>
      </c>
      <c r="C93" s="17" t="s">
        <v>19</v>
      </c>
      <c r="D93" s="25"/>
      <c r="E93" s="17"/>
      <c r="F93" s="17"/>
      <c r="G93" s="17"/>
      <c r="H93" s="26"/>
      <c r="I93" s="26"/>
      <c r="J93" s="27"/>
      <c r="K93" s="28">
        <f>SUM(K91:K92)</f>
        <v>1374</v>
      </c>
      <c r="L93" s="22"/>
    </row>
    <row r="94" spans="1:12" ht="16.5" customHeight="1" x14ac:dyDescent="0.25">
      <c r="A94" s="23"/>
      <c r="B94" s="24" t="s">
        <v>32</v>
      </c>
      <c r="C94" s="17" t="s">
        <v>33</v>
      </c>
      <c r="D94" s="25">
        <v>0.85</v>
      </c>
      <c r="E94" s="17"/>
      <c r="F94" s="17"/>
      <c r="G94" s="17"/>
      <c r="H94" s="26"/>
      <c r="I94" s="26"/>
      <c r="J94" s="27"/>
      <c r="K94" s="28">
        <f>ROUND(D94*K93,2)</f>
        <v>1167.9000000000001</v>
      </c>
      <c r="L94" s="22" t="s">
        <v>34</v>
      </c>
    </row>
    <row r="95" spans="1:12" ht="18.75" customHeight="1" thickBot="1" x14ac:dyDescent="0.3">
      <c r="A95" s="29"/>
      <c r="B95" s="30" t="s">
        <v>35</v>
      </c>
      <c r="C95" s="31" t="s">
        <v>33</v>
      </c>
      <c r="D95" s="32">
        <v>1.25</v>
      </c>
      <c r="E95" s="31"/>
      <c r="F95" s="31"/>
      <c r="G95" s="31"/>
      <c r="H95" s="33"/>
      <c r="I95" s="33"/>
      <c r="J95" s="34"/>
      <c r="K95" s="35">
        <f>ROUND(D95*K94,2)</f>
        <v>1459.88</v>
      </c>
      <c r="L95" s="140" t="s">
        <v>36</v>
      </c>
    </row>
    <row r="96" spans="1:12" ht="15" customHeight="1" thickTop="1" thickBot="1" x14ac:dyDescent="0.3">
      <c r="A96" s="36"/>
      <c r="B96" s="37" t="s">
        <v>37</v>
      </c>
      <c r="C96" s="38" t="s">
        <v>19</v>
      </c>
      <c r="D96" s="39"/>
      <c r="E96" s="38"/>
      <c r="F96" s="38"/>
      <c r="G96" s="38"/>
      <c r="H96" s="40"/>
      <c r="I96" s="40"/>
      <c r="J96" s="41"/>
      <c r="K96" s="42">
        <f>K95</f>
        <v>1459.88</v>
      </c>
      <c r="L96" s="141"/>
    </row>
    <row r="97" spans="1:12" ht="15.75" thickTop="1" x14ac:dyDescent="0.25">
      <c r="A97" s="43"/>
      <c r="B97" s="44" t="s">
        <v>38</v>
      </c>
      <c r="C97" s="45"/>
      <c r="D97" s="46"/>
      <c r="E97" s="45"/>
      <c r="F97" s="45"/>
      <c r="G97" s="45"/>
      <c r="H97" s="47"/>
      <c r="I97" s="47"/>
      <c r="J97" s="48"/>
      <c r="K97" s="49"/>
      <c r="L97" s="142"/>
    </row>
    <row r="98" spans="1:12" ht="26.25" customHeight="1" thickBot="1" x14ac:dyDescent="0.3">
      <c r="A98" s="23">
        <v>3</v>
      </c>
      <c r="B98" s="15" t="s">
        <v>48</v>
      </c>
      <c r="C98" s="50" t="s">
        <v>29</v>
      </c>
      <c r="D98" s="17">
        <v>6</v>
      </c>
      <c r="E98" s="18" t="s">
        <v>26</v>
      </c>
      <c r="F98" s="19">
        <v>122</v>
      </c>
      <c r="G98" s="18"/>
      <c r="H98" s="18">
        <v>1.2</v>
      </c>
      <c r="I98" s="18"/>
      <c r="J98" s="51">
        <v>146.4</v>
      </c>
      <c r="K98" s="21">
        <f>ROUND(D98*J98,2)</f>
        <v>878.4</v>
      </c>
      <c r="L98" s="22" t="s">
        <v>30</v>
      </c>
    </row>
    <row r="99" spans="1:12" ht="18" thickTop="1" thickBot="1" x14ac:dyDescent="0.3">
      <c r="A99" s="52"/>
      <c r="B99" s="53" t="s">
        <v>39</v>
      </c>
      <c r="C99" s="54" t="s">
        <v>19</v>
      </c>
      <c r="D99" s="55"/>
      <c r="E99" s="54"/>
      <c r="F99" s="54"/>
      <c r="G99" s="54"/>
      <c r="H99" s="56"/>
      <c r="I99" s="56"/>
      <c r="J99" s="57"/>
      <c r="K99" s="58">
        <f>SUM(K98:K98)</f>
        <v>878.4</v>
      </c>
      <c r="L99" s="143"/>
    </row>
    <row r="100" spans="1:12" ht="16.5" x14ac:dyDescent="0.25">
      <c r="A100" s="59"/>
      <c r="B100" s="60" t="s">
        <v>40</v>
      </c>
      <c r="C100" s="61" t="s">
        <v>19</v>
      </c>
      <c r="D100" s="62"/>
      <c r="E100" s="61"/>
      <c r="F100" s="61"/>
      <c r="G100" s="61"/>
      <c r="H100" s="63"/>
      <c r="I100" s="63"/>
      <c r="J100" s="64"/>
      <c r="K100" s="65">
        <f>K96+K99</f>
        <v>2338.2800000000002</v>
      </c>
      <c r="L100" s="144"/>
    </row>
    <row r="101" spans="1:12" ht="16.5" customHeight="1" thickBot="1" x14ac:dyDescent="0.3">
      <c r="A101" s="66">
        <v>4</v>
      </c>
      <c r="B101" s="67" t="s">
        <v>41</v>
      </c>
      <c r="C101" s="68" t="s">
        <v>59</v>
      </c>
      <c r="D101" s="69">
        <v>1</v>
      </c>
      <c r="E101" s="70"/>
      <c r="F101" s="71">
        <v>6.6000000000000003E-2</v>
      </c>
      <c r="G101" s="70"/>
      <c r="H101" s="72"/>
      <c r="I101" s="72"/>
      <c r="J101" s="73"/>
      <c r="K101" s="74">
        <f>ROUND(K100*F101,2)</f>
        <v>154.33000000000001</v>
      </c>
      <c r="L101" s="145" t="s">
        <v>43</v>
      </c>
    </row>
    <row r="102" spans="1:12" ht="17.25" thickBot="1" x14ac:dyDescent="0.3">
      <c r="A102" s="75"/>
      <c r="B102" s="76" t="s">
        <v>44</v>
      </c>
      <c r="C102" s="77" t="s">
        <v>19</v>
      </c>
      <c r="D102" s="78"/>
      <c r="E102" s="78"/>
      <c r="F102" s="78"/>
      <c r="G102" s="78"/>
      <c r="H102" s="78"/>
      <c r="I102" s="78"/>
      <c r="J102" s="79"/>
      <c r="K102" s="80">
        <f>K100+K101</f>
        <v>2492.61</v>
      </c>
      <c r="L102" s="146"/>
    </row>
    <row r="103" spans="1:12" ht="18.75" customHeight="1" thickBot="1" x14ac:dyDescent="0.3">
      <c r="A103" s="165" t="s">
        <v>45</v>
      </c>
      <c r="B103" s="166"/>
      <c r="C103" s="81" t="s">
        <v>33</v>
      </c>
      <c r="D103" s="82">
        <v>3.7</v>
      </c>
      <c r="E103" s="81"/>
      <c r="F103" s="81"/>
      <c r="G103" s="81"/>
      <c r="H103" s="83"/>
      <c r="I103" s="83"/>
      <c r="J103" s="84"/>
      <c r="K103" s="85">
        <f>ROUND(D103*K102,2)</f>
        <v>9222.66</v>
      </c>
      <c r="L103" s="147" t="s">
        <v>46</v>
      </c>
    </row>
    <row r="104" spans="1:12" ht="0.75" hidden="1" customHeight="1" x14ac:dyDescent="0.25">
      <c r="A104" s="92"/>
      <c r="B104" s="93"/>
      <c r="C104" s="87"/>
      <c r="D104" s="94"/>
      <c r="E104" s="87"/>
      <c r="F104" s="87"/>
      <c r="G104" s="87"/>
      <c r="H104" s="89"/>
      <c r="I104" s="89"/>
      <c r="J104" s="90"/>
      <c r="K104" s="95"/>
      <c r="L104" s="148"/>
    </row>
    <row r="105" spans="1:12" x14ac:dyDescent="0.25">
      <c r="A105" s="96"/>
      <c r="B105" s="97" t="s">
        <v>53</v>
      </c>
      <c r="C105" s="87" t="s">
        <v>19</v>
      </c>
      <c r="D105" s="98"/>
      <c r="E105" s="87"/>
      <c r="F105" s="87"/>
      <c r="G105" s="87"/>
      <c r="H105" s="89"/>
      <c r="I105" s="89"/>
      <c r="J105" s="90"/>
      <c r="K105" s="99">
        <f>K21+K37+K53+K69+K86+K103</f>
        <v>245695.4</v>
      </c>
      <c r="L105" s="149"/>
    </row>
    <row r="106" spans="1:12" x14ac:dyDescent="0.25">
      <c r="A106" s="96"/>
      <c r="B106" s="100" t="s">
        <v>54</v>
      </c>
      <c r="C106" s="101" t="s">
        <v>19</v>
      </c>
      <c r="D106" s="102"/>
      <c r="E106" s="103"/>
      <c r="F106" s="104"/>
      <c r="G106" s="101"/>
      <c r="H106" s="105"/>
      <c r="I106" s="105"/>
      <c r="J106" s="106"/>
      <c r="K106" s="107">
        <f>ROUND((K105)*0.18,2)</f>
        <v>44225.17</v>
      </c>
      <c r="L106" s="150"/>
    </row>
    <row r="107" spans="1:12" ht="15.75" thickBot="1" x14ac:dyDescent="0.3">
      <c r="A107" s="108"/>
      <c r="B107" s="109" t="s">
        <v>55</v>
      </c>
      <c r="C107" s="110" t="s">
        <v>19</v>
      </c>
      <c r="D107" s="111"/>
      <c r="E107" s="112"/>
      <c r="F107" s="113"/>
      <c r="G107" s="110"/>
      <c r="H107" s="114"/>
      <c r="I107" s="114"/>
      <c r="J107" s="115"/>
      <c r="K107" s="116">
        <f>K105+K106</f>
        <v>289920.57</v>
      </c>
      <c r="L107" s="151"/>
    </row>
    <row r="108" spans="1:12" x14ac:dyDescent="0.25">
      <c r="A108" s="12"/>
      <c r="B108" s="117"/>
      <c r="C108" s="117"/>
      <c r="D108" s="117"/>
      <c r="E108" s="117"/>
      <c r="F108" s="117"/>
      <c r="G108" s="117"/>
      <c r="H108" s="118"/>
      <c r="I108" s="118"/>
      <c r="J108" s="118"/>
      <c r="K108" s="118"/>
      <c r="L108" s="152"/>
    </row>
    <row r="109" spans="1:12" hidden="1" x14ac:dyDescent="0.25">
      <c r="A109" s="12"/>
      <c r="B109" s="119"/>
      <c r="C109" s="119"/>
      <c r="D109" s="119"/>
      <c r="E109" s="119"/>
      <c r="F109" s="119"/>
      <c r="G109" s="120"/>
      <c r="H109" s="120"/>
      <c r="I109" s="120"/>
      <c r="J109" s="120"/>
      <c r="K109" s="121"/>
      <c r="L109" s="153"/>
    </row>
    <row r="110" spans="1:12" ht="15.75" x14ac:dyDescent="0.25">
      <c r="A110" s="12"/>
      <c r="B110" s="160" t="s">
        <v>56</v>
      </c>
      <c r="C110" s="160"/>
      <c r="D110" s="160"/>
      <c r="E110" s="160"/>
      <c r="F110" s="160"/>
      <c r="G110" s="160"/>
      <c r="H110" s="118"/>
      <c r="I110" s="118"/>
      <c r="J110" s="118"/>
      <c r="K110" s="118"/>
      <c r="L110" s="153"/>
    </row>
    <row r="111" spans="1:12" ht="15.75" x14ac:dyDescent="0.25">
      <c r="A111" s="12"/>
      <c r="B111" s="122" t="s">
        <v>57</v>
      </c>
      <c r="C111" s="122"/>
      <c r="D111" s="122"/>
      <c r="E111" s="122"/>
      <c r="F111" s="123"/>
      <c r="G111" s="124"/>
      <c r="H111" s="125"/>
      <c r="I111" s="125"/>
      <c r="J111" s="125"/>
      <c r="K111" s="126"/>
      <c r="L111" s="154"/>
    </row>
    <row r="112" spans="1:12" ht="9.75" customHeight="1" x14ac:dyDescent="0.25">
      <c r="A112" s="12"/>
      <c r="B112" s="128"/>
      <c r="C112" s="129"/>
      <c r="D112" s="129"/>
      <c r="E112" s="129"/>
      <c r="F112" s="124"/>
      <c r="G112" s="123"/>
      <c r="H112" s="130"/>
      <c r="I112" s="125"/>
      <c r="J112" s="125"/>
      <c r="K112" s="127"/>
      <c r="L112" s="154"/>
    </row>
    <row r="113" spans="1:12" ht="15.75" x14ac:dyDescent="0.25">
      <c r="A113" s="131"/>
      <c r="B113" s="161" t="s">
        <v>58</v>
      </c>
      <c r="C113" s="161"/>
      <c r="D113" s="161"/>
      <c r="E113" s="161"/>
      <c r="F113" s="161"/>
      <c r="G113" s="161"/>
      <c r="H113" s="125"/>
      <c r="I113" s="125"/>
      <c r="J113" s="125"/>
      <c r="K113" s="127"/>
      <c r="L113" s="154"/>
    </row>
    <row r="114" spans="1:12" x14ac:dyDescent="0.25">
      <c r="A114" s="131"/>
      <c r="B114" s="132"/>
      <c r="C114" s="133"/>
      <c r="D114" s="133"/>
      <c r="E114" s="133"/>
      <c r="F114" s="125"/>
      <c r="G114" s="130"/>
      <c r="H114" s="130"/>
      <c r="I114" s="125"/>
      <c r="J114" s="125"/>
      <c r="K114" s="127"/>
      <c r="L114" s="154"/>
    </row>
    <row r="115" spans="1:12" x14ac:dyDescent="0.25">
      <c r="A115" s="131"/>
      <c r="B115" s="117"/>
      <c r="C115" s="117"/>
      <c r="D115" s="117"/>
      <c r="E115" s="117"/>
      <c r="F115" s="117"/>
      <c r="G115" s="117"/>
      <c r="H115" s="117"/>
      <c r="I115" s="117"/>
      <c r="J115" s="125"/>
      <c r="K115" s="127"/>
      <c r="L115" s="152"/>
    </row>
    <row r="116" spans="1:12" x14ac:dyDescent="0.25">
      <c r="A116" s="131"/>
      <c r="B116" s="117"/>
      <c r="C116" s="117"/>
      <c r="D116" s="134"/>
      <c r="E116" s="117"/>
      <c r="F116" s="117"/>
      <c r="G116" s="117"/>
      <c r="H116" s="117"/>
      <c r="I116" s="117"/>
      <c r="J116" s="125"/>
      <c r="K116" s="127"/>
      <c r="L116" s="152"/>
    </row>
  </sheetData>
  <mergeCells count="21">
    <mergeCell ref="A53:B53"/>
    <mergeCell ref="C1:G1"/>
    <mergeCell ref="A2:L2"/>
    <mergeCell ref="A3:L3"/>
    <mergeCell ref="G4:I4"/>
    <mergeCell ref="G5:G6"/>
    <mergeCell ref="H5:H6"/>
    <mergeCell ref="I5:I6"/>
    <mergeCell ref="A7:L7"/>
    <mergeCell ref="A21:B21"/>
    <mergeCell ref="A23:L23"/>
    <mergeCell ref="A37:B37"/>
    <mergeCell ref="A39:L39"/>
    <mergeCell ref="B110:G110"/>
    <mergeCell ref="B113:G113"/>
    <mergeCell ref="A55:L55"/>
    <mergeCell ref="A69:B69"/>
    <mergeCell ref="A71:L71"/>
    <mergeCell ref="A86:B86"/>
    <mergeCell ref="A88:L88"/>
    <mergeCell ref="A103:B103"/>
  </mergeCells>
  <pageMargins left="0.7" right="0.7" top="0.75" bottom="0.75" header="0.3" footer="0.3"/>
  <pageSetup paperSize="9" scale="95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2013-11-19T07:08:30Z</dcterms:modified>
</cp:coreProperties>
</file>